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ore\Desktop\Threonine_Ageing\Nature Communications\Revision\Source data\LS data\"/>
    </mc:Choice>
  </mc:AlternateContent>
  <bookViews>
    <workbookView xWindow="0" yWindow="0" windowWidth="27405" windowHeight="12840"/>
  </bookViews>
  <sheets>
    <sheet name="Summary" sheetId="6" r:id="rId1"/>
    <sheet name="Sheet1" sheetId="7" r:id="rId2"/>
    <sheet name="Sheet2" sheetId="8" r:id="rId3"/>
    <sheet name="Data analysis" sheetId="5" r:id="rId4"/>
    <sheet name="Vehicle" sheetId="1" r:id="rId5"/>
    <sheet name="siTDH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1" i="8" l="1"/>
  <c r="X21" i="8"/>
  <c r="L19" i="8"/>
  <c r="K19" i="8"/>
  <c r="K18" i="8"/>
  <c r="L18" i="8" s="1"/>
  <c r="B18" i="8"/>
  <c r="B19" i="8" s="1"/>
  <c r="K17" i="8"/>
  <c r="L17" i="8" s="1"/>
  <c r="B17" i="8"/>
  <c r="K16" i="8"/>
  <c r="L16" i="8" s="1"/>
  <c r="K15" i="8"/>
  <c r="L15" i="8" s="1"/>
  <c r="K14" i="8"/>
  <c r="L14" i="8" s="1"/>
  <c r="L13" i="8"/>
  <c r="K13" i="8"/>
  <c r="K12" i="8"/>
  <c r="L12" i="8" s="1"/>
  <c r="K11" i="8"/>
  <c r="L11" i="8" s="1"/>
  <c r="K10" i="8"/>
  <c r="L10" i="8" s="1"/>
  <c r="L9" i="8"/>
  <c r="K9" i="8"/>
  <c r="AD8" i="8"/>
  <c r="AE8" i="8" s="1"/>
  <c r="AC8" i="8"/>
  <c r="Z8" i="8"/>
  <c r="AA8" i="8" s="1"/>
  <c r="W8" i="8"/>
  <c r="L8" i="8"/>
  <c r="K8" i="8"/>
  <c r="AE7" i="8"/>
  <c r="AD7" i="8"/>
  <c r="AC7" i="8"/>
  <c r="Z7" i="8"/>
  <c r="AB7" i="8" s="1"/>
  <c r="W7" i="8"/>
  <c r="K7" i="8"/>
  <c r="L7" i="8" s="1"/>
  <c r="AD6" i="8"/>
  <c r="AE6" i="8" s="1"/>
  <c r="AC6" i="8"/>
  <c r="AB6" i="8"/>
  <c r="AA6" i="8"/>
  <c r="Z6" i="8"/>
  <c r="W6" i="8"/>
  <c r="L6" i="8"/>
  <c r="K6" i="8"/>
  <c r="AD5" i="8"/>
  <c r="AE5" i="8" s="1"/>
  <c r="AC5" i="8"/>
  <c r="AB5" i="8"/>
  <c r="AA5" i="8"/>
  <c r="Z5" i="8"/>
  <c r="W5" i="8"/>
  <c r="K5" i="8"/>
  <c r="L5" i="8" s="1"/>
  <c r="AD4" i="8"/>
  <c r="AE4" i="8" s="1"/>
  <c r="AC4" i="8"/>
  <c r="AB4" i="8"/>
  <c r="Z4" i="8"/>
  <c r="AA4" i="8" s="1"/>
  <c r="W4" i="8"/>
  <c r="K4" i="8"/>
  <c r="L4" i="8" s="1"/>
  <c r="AD3" i="8"/>
  <c r="AE3" i="8" s="1"/>
  <c r="AC3" i="8"/>
  <c r="AA3" i="8"/>
  <c r="Z3" i="8"/>
  <c r="AB3" i="8" s="1"/>
  <c r="W3" i="8"/>
  <c r="K3" i="8"/>
  <c r="L3" i="8" s="1"/>
  <c r="B23" i="7"/>
  <c r="B24" i="7" s="1"/>
  <c r="B22" i="7"/>
  <c r="L14" i="7"/>
  <c r="K14" i="7"/>
  <c r="K13" i="7"/>
  <c r="L13" i="7" s="1"/>
  <c r="K12" i="7"/>
  <c r="L12" i="7" s="1"/>
  <c r="K11" i="7"/>
  <c r="L11" i="7" s="1"/>
  <c r="L10" i="7"/>
  <c r="K10" i="7"/>
  <c r="K9" i="7"/>
  <c r="L9" i="7" s="1"/>
  <c r="K8" i="7"/>
  <c r="L8" i="7" s="1"/>
  <c r="K7" i="7"/>
  <c r="L7" i="7" s="1"/>
  <c r="L6" i="7"/>
  <c r="K6" i="7"/>
  <c r="K5" i="7"/>
  <c r="L5" i="7" s="1"/>
  <c r="K4" i="7"/>
  <c r="L4" i="7" s="1"/>
  <c r="K3" i="7"/>
  <c r="L3" i="7" s="1"/>
  <c r="AE23" i="8" l="1"/>
  <c r="AA7" i="8"/>
  <c r="AA21" i="8" s="1"/>
  <c r="AB8" i="8"/>
  <c r="AB21" i="8" s="1"/>
  <c r="L7" i="6"/>
  <c r="L6" i="6"/>
  <c r="L5" i="6"/>
  <c r="M5" i="6"/>
  <c r="M6" i="6"/>
  <c r="V23" i="8" l="1"/>
  <c r="V24" i="8" s="1"/>
  <c r="Y55" i="2"/>
  <c r="X55" i="2"/>
  <c r="Z43" i="2"/>
  <c r="W43" i="2"/>
  <c r="Z42" i="2"/>
  <c r="W42" i="2"/>
  <c r="Z41" i="2"/>
  <c r="W41" i="2"/>
  <c r="Z40" i="2"/>
  <c r="W40" i="2"/>
  <c r="Z39" i="2"/>
  <c r="W39" i="2"/>
  <c r="Z38" i="2"/>
  <c r="W38" i="2"/>
  <c r="Z37" i="2"/>
  <c r="W37" i="2"/>
  <c r="X29" i="2"/>
  <c r="W29" i="2"/>
  <c r="Y26" i="2"/>
  <c r="V26" i="2"/>
  <c r="Y25" i="2"/>
  <c r="V25" i="2"/>
  <c r="Y24" i="2"/>
  <c r="V24" i="2"/>
  <c r="Y23" i="2"/>
  <c r="V23" i="2"/>
  <c r="Y22" i="2"/>
  <c r="V22" i="2"/>
  <c r="Y21" i="2"/>
  <c r="V21" i="2"/>
  <c r="Y20" i="2"/>
  <c r="V20" i="2"/>
  <c r="L8" i="6"/>
  <c r="M8" i="6"/>
  <c r="M7" i="6"/>
  <c r="L3" i="6"/>
  <c r="O28" i="2"/>
  <c r="N28" i="2"/>
  <c r="M28" i="2"/>
  <c r="O27" i="2"/>
  <c r="N27" i="2"/>
  <c r="M27" i="2"/>
  <c r="O26" i="2"/>
  <c r="N26" i="2"/>
  <c r="M26" i="2"/>
  <c r="O25" i="2"/>
  <c r="N25" i="2"/>
  <c r="M25" i="2"/>
  <c r="O24" i="2"/>
  <c r="N24" i="2"/>
  <c r="M24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O11" i="2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  <c r="O3" i="2"/>
  <c r="N3" i="2"/>
  <c r="M3" i="2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O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3" i="1"/>
  <c r="AB41" i="2" l="1"/>
  <c r="AA37" i="2"/>
  <c r="AA24" i="2"/>
  <c r="AA21" i="2"/>
  <c r="Z20" i="2"/>
  <c r="AA22" i="2"/>
  <c r="AA23" i="2"/>
  <c r="M29" i="2"/>
  <c r="AB38" i="2"/>
  <c r="AB42" i="2"/>
  <c r="AB39" i="2"/>
  <c r="AA43" i="2"/>
  <c r="AB40" i="2"/>
  <c r="AA39" i="2"/>
  <c r="AA41" i="2"/>
  <c r="AB37" i="2"/>
  <c r="AB43" i="2"/>
  <c r="AA38" i="2"/>
  <c r="AA40" i="2"/>
  <c r="AA42" i="2"/>
  <c r="AA26" i="2"/>
  <c r="AA25" i="2"/>
  <c r="AA20" i="2"/>
  <c r="Z22" i="2"/>
  <c r="Z26" i="2"/>
  <c r="Z24" i="2"/>
  <c r="Z21" i="2"/>
  <c r="Z23" i="2"/>
  <c r="Z25" i="2"/>
  <c r="M4" i="6"/>
  <c r="L4" i="6"/>
  <c r="M3" i="6"/>
  <c r="E29" i="2"/>
  <c r="D29" i="2"/>
  <c r="N29" i="2" s="1"/>
  <c r="C29" i="2"/>
  <c r="X12" i="2"/>
  <c r="W12" i="2"/>
  <c r="Y9" i="2"/>
  <c r="V9" i="2"/>
  <c r="Y8" i="2"/>
  <c r="V8" i="2"/>
  <c r="Y7" i="2"/>
  <c r="V7" i="2"/>
  <c r="Y6" i="2"/>
  <c r="V6" i="2"/>
  <c r="Y5" i="2"/>
  <c r="V5" i="2"/>
  <c r="Y4" i="2"/>
  <c r="V4" i="2"/>
  <c r="Y3" i="2"/>
  <c r="V3" i="2"/>
  <c r="E29" i="1"/>
  <c r="D29" i="1"/>
  <c r="C29" i="1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C33" i="5"/>
  <c r="AA29" i="2" l="1"/>
  <c r="Z7" i="2"/>
  <c r="AA7" i="2"/>
  <c r="Z6" i="2"/>
  <c r="AA6" i="2"/>
  <c r="Z4" i="2"/>
  <c r="AA4" i="2"/>
  <c r="AA8" i="2"/>
  <c r="Z8" i="2"/>
  <c r="AA5" i="2"/>
  <c r="Z5" i="2"/>
  <c r="AA9" i="2"/>
  <c r="Z9" i="2"/>
  <c r="N30" i="2"/>
  <c r="H3" i="2"/>
  <c r="G3" i="2"/>
  <c r="M30" i="2"/>
  <c r="I3" i="1"/>
  <c r="O30" i="1"/>
  <c r="O29" i="1"/>
  <c r="N30" i="1"/>
  <c r="H3" i="1"/>
  <c r="N29" i="1"/>
  <c r="G3" i="1"/>
  <c r="M29" i="1"/>
  <c r="M30" i="1"/>
  <c r="AB55" i="2"/>
  <c r="AA55" i="2"/>
  <c r="Z29" i="2"/>
  <c r="U31" i="2" s="1"/>
  <c r="U32" i="2" s="1"/>
  <c r="O30" i="2"/>
  <c r="I3" i="2"/>
  <c r="O29" i="2"/>
  <c r="AA3" i="2"/>
  <c r="Z3" i="2"/>
  <c r="V57" i="2" l="1"/>
  <c r="V58" i="2" s="1"/>
  <c r="K3" i="2"/>
  <c r="H4" i="2"/>
  <c r="J3" i="2"/>
  <c r="G4" i="2"/>
  <c r="I4" i="1"/>
  <c r="L3" i="1"/>
  <c r="K3" i="1"/>
  <c r="H4" i="1"/>
  <c r="G4" i="1"/>
  <c r="J3" i="1"/>
  <c r="L3" i="2"/>
  <c r="I4" i="2"/>
  <c r="AA12" i="2"/>
  <c r="Z12" i="2"/>
  <c r="K4" i="2" l="1"/>
  <c r="H5" i="2"/>
  <c r="J4" i="2"/>
  <c r="G5" i="2"/>
  <c r="L4" i="1"/>
  <c r="I5" i="1"/>
  <c r="H5" i="1"/>
  <c r="K4" i="1"/>
  <c r="G5" i="1"/>
  <c r="J4" i="1"/>
  <c r="L4" i="2"/>
  <c r="I5" i="2"/>
  <c r="U14" i="2"/>
  <c r="U15" i="2" s="1"/>
  <c r="H6" i="2" l="1"/>
  <c r="K5" i="2"/>
  <c r="J5" i="2"/>
  <c r="G6" i="2"/>
  <c r="L5" i="1"/>
  <c r="I6" i="1"/>
  <c r="K5" i="1"/>
  <c r="H6" i="1"/>
  <c r="G6" i="1"/>
  <c r="J5" i="1"/>
  <c r="I6" i="2"/>
  <c r="L5" i="2"/>
  <c r="K6" i="2" l="1"/>
  <c r="H7" i="2"/>
  <c r="J6" i="2"/>
  <c r="G7" i="2"/>
  <c r="I7" i="1"/>
  <c r="L6" i="1"/>
  <c r="K6" i="1"/>
  <c r="H7" i="1"/>
  <c r="G7" i="1"/>
  <c r="J6" i="1"/>
  <c r="L6" i="2"/>
  <c r="I7" i="2"/>
  <c r="K7" i="2" l="1"/>
  <c r="H8" i="2"/>
  <c r="G8" i="2"/>
  <c r="J7" i="2"/>
  <c r="L7" i="1"/>
  <c r="I8" i="1"/>
  <c r="H8" i="1"/>
  <c r="K7" i="1"/>
  <c r="G8" i="1"/>
  <c r="J7" i="1"/>
  <c r="L7" i="2"/>
  <c r="I8" i="2"/>
  <c r="K8" i="2" l="1"/>
  <c r="H9" i="2"/>
  <c r="J8" i="2"/>
  <c r="G9" i="2"/>
  <c r="I9" i="1"/>
  <c r="L8" i="1"/>
  <c r="H9" i="1"/>
  <c r="K8" i="1"/>
  <c r="G9" i="1"/>
  <c r="J8" i="1"/>
  <c r="I9" i="2"/>
  <c r="L8" i="2"/>
  <c r="H10" i="2" l="1"/>
  <c r="K9" i="2"/>
  <c r="G10" i="2"/>
  <c r="J9" i="2"/>
  <c r="I10" i="1"/>
  <c r="L9" i="1"/>
  <c r="H10" i="1"/>
  <c r="K9" i="1"/>
  <c r="G10" i="1"/>
  <c r="J9" i="1"/>
  <c r="I10" i="2"/>
  <c r="L9" i="2"/>
  <c r="H11" i="2" l="1"/>
  <c r="K10" i="2"/>
  <c r="J10" i="2"/>
  <c r="G11" i="2"/>
  <c r="I11" i="1"/>
  <c r="L10" i="1"/>
  <c r="K10" i="1"/>
  <c r="H11" i="1"/>
  <c r="G11" i="1"/>
  <c r="J10" i="1"/>
  <c r="L10" i="2"/>
  <c r="I11" i="2"/>
  <c r="K11" i="2" l="1"/>
  <c r="H12" i="2"/>
  <c r="G12" i="2"/>
  <c r="J11" i="2"/>
  <c r="I12" i="1"/>
  <c r="L11" i="1"/>
  <c r="K11" i="1"/>
  <c r="H12" i="1"/>
  <c r="G12" i="1"/>
  <c r="J11" i="1"/>
  <c r="L11" i="2"/>
  <c r="I12" i="2"/>
  <c r="K12" i="2" l="1"/>
  <c r="H13" i="2"/>
  <c r="G13" i="2"/>
  <c r="J12" i="2"/>
  <c r="I13" i="1"/>
  <c r="L12" i="1"/>
  <c r="H13" i="1"/>
  <c r="K12" i="1"/>
  <c r="G13" i="1"/>
  <c r="J12" i="1"/>
  <c r="L12" i="2"/>
  <c r="I13" i="2"/>
  <c r="K13" i="2" l="1"/>
  <c r="H14" i="2"/>
  <c r="J13" i="2"/>
  <c r="G14" i="2"/>
  <c r="I14" i="1"/>
  <c r="L13" i="1"/>
  <c r="K13" i="1"/>
  <c r="H14" i="1"/>
  <c r="G14" i="1"/>
  <c r="J13" i="1"/>
  <c r="I14" i="2"/>
  <c r="L13" i="2"/>
  <c r="K14" i="2" l="1"/>
  <c r="H15" i="2"/>
  <c r="G15" i="2"/>
  <c r="J14" i="2"/>
  <c r="I15" i="1"/>
  <c r="L14" i="1"/>
  <c r="H15" i="1"/>
  <c r="K14" i="1"/>
  <c r="G15" i="1"/>
  <c r="J14" i="1"/>
  <c r="I15" i="2"/>
  <c r="L14" i="2"/>
  <c r="H16" i="2" l="1"/>
  <c r="K15" i="2"/>
  <c r="J15" i="2"/>
  <c r="G16" i="2"/>
  <c r="I16" i="1"/>
  <c r="L15" i="1"/>
  <c r="H16" i="1"/>
  <c r="K15" i="1"/>
  <c r="G16" i="1"/>
  <c r="J15" i="1"/>
  <c r="L15" i="2"/>
  <c r="I16" i="2"/>
  <c r="H17" i="2" l="1"/>
  <c r="K16" i="2"/>
  <c r="G17" i="2"/>
  <c r="J16" i="2"/>
  <c r="I17" i="1"/>
  <c r="L16" i="1"/>
  <c r="H17" i="1"/>
  <c r="K16" i="1"/>
  <c r="G17" i="1"/>
  <c r="J16" i="1"/>
  <c r="I17" i="2"/>
  <c r="L16" i="2"/>
  <c r="H18" i="2" l="1"/>
  <c r="K17" i="2"/>
  <c r="G18" i="2"/>
  <c r="J17" i="2"/>
  <c r="I18" i="1"/>
  <c r="L17" i="1"/>
  <c r="H18" i="1"/>
  <c r="K17" i="1"/>
  <c r="G18" i="1"/>
  <c r="J17" i="1"/>
  <c r="L17" i="2"/>
  <c r="I18" i="2"/>
  <c r="H19" i="2" l="1"/>
  <c r="K18" i="2"/>
  <c r="J18" i="2"/>
  <c r="G19" i="2"/>
  <c r="I19" i="1"/>
  <c r="L18" i="1"/>
  <c r="K18" i="1"/>
  <c r="H19" i="1"/>
  <c r="G19" i="1"/>
  <c r="J18" i="1"/>
  <c r="L18" i="2"/>
  <c r="I19" i="2"/>
  <c r="K19" i="2" l="1"/>
  <c r="H20" i="2"/>
  <c r="G20" i="2"/>
  <c r="J19" i="2"/>
  <c r="I20" i="1"/>
  <c r="L19" i="1"/>
  <c r="H20" i="1"/>
  <c r="K19" i="1"/>
  <c r="G20" i="1"/>
  <c r="J19" i="1"/>
  <c r="I20" i="2"/>
  <c r="L19" i="2"/>
  <c r="K20" i="2" l="1"/>
  <c r="H21" i="2"/>
  <c r="J20" i="2"/>
  <c r="G21" i="2"/>
  <c r="L20" i="1"/>
  <c r="I21" i="1"/>
  <c r="H21" i="1"/>
  <c r="K20" i="1"/>
  <c r="G21" i="1"/>
  <c r="J20" i="1"/>
  <c r="L20" i="2"/>
  <c r="I21" i="2"/>
  <c r="K21" i="2" l="1"/>
  <c r="H22" i="2"/>
  <c r="J21" i="2"/>
  <c r="G22" i="2"/>
  <c r="I22" i="1"/>
  <c r="L21" i="1"/>
  <c r="H22" i="1"/>
  <c r="K21" i="1"/>
  <c r="G22" i="1"/>
  <c r="J21" i="1"/>
  <c r="L21" i="2"/>
  <c r="I22" i="2"/>
  <c r="H23" i="2" l="1"/>
  <c r="K22" i="2"/>
  <c r="J22" i="2"/>
  <c r="G23" i="2"/>
  <c r="L22" i="1"/>
  <c r="I23" i="1"/>
  <c r="H23" i="1"/>
  <c r="K22" i="1"/>
  <c r="G23" i="1"/>
  <c r="J22" i="1"/>
  <c r="I23" i="2"/>
  <c r="L22" i="2"/>
  <c r="K23" i="2" l="1"/>
  <c r="H24" i="2"/>
  <c r="G24" i="2"/>
  <c r="J23" i="2"/>
  <c r="I24" i="1"/>
  <c r="L23" i="1"/>
  <c r="H24" i="1"/>
  <c r="K23" i="1"/>
  <c r="G24" i="1"/>
  <c r="J23" i="1"/>
  <c r="I24" i="2"/>
  <c r="L23" i="2"/>
  <c r="H25" i="2" l="1"/>
  <c r="K24" i="2"/>
  <c r="G25" i="2"/>
  <c r="J24" i="2"/>
  <c r="L24" i="1"/>
  <c r="I25" i="1"/>
  <c r="H25" i="1"/>
  <c r="K24" i="1"/>
  <c r="G25" i="1"/>
  <c r="J24" i="1"/>
  <c r="L24" i="2"/>
  <c r="I25" i="2"/>
  <c r="K25" i="2" l="1"/>
  <c r="H26" i="2"/>
  <c r="G26" i="2"/>
  <c r="J25" i="2"/>
  <c r="I26" i="1"/>
  <c r="L25" i="1"/>
  <c r="H26" i="1"/>
  <c r="K25" i="1"/>
  <c r="G26" i="1"/>
  <c r="J25" i="1"/>
  <c r="L25" i="2"/>
  <c r="I26" i="2"/>
  <c r="K26" i="2" l="1"/>
  <c r="H27" i="2"/>
  <c r="J26" i="2"/>
  <c r="G27" i="2"/>
  <c r="I27" i="1"/>
  <c r="L26" i="1"/>
  <c r="H27" i="1"/>
  <c r="K26" i="1"/>
  <c r="G27" i="1"/>
  <c r="J26" i="1"/>
  <c r="L26" i="2"/>
  <c r="I27" i="2"/>
  <c r="K27" i="2" l="1"/>
  <c r="H28" i="2"/>
  <c r="K28" i="2" s="1"/>
  <c r="G28" i="2"/>
  <c r="J28" i="2" s="1"/>
  <c r="J27" i="2"/>
  <c r="I28" i="1"/>
  <c r="L28" i="1" s="1"/>
  <c r="L27" i="1"/>
  <c r="H28" i="1"/>
  <c r="K28" i="1" s="1"/>
  <c r="K27" i="1"/>
  <c r="G28" i="1"/>
  <c r="J28" i="1" s="1"/>
  <c r="J27" i="1"/>
  <c r="L27" i="2"/>
  <c r="I28" i="2"/>
  <c r="L28" i="2" s="1"/>
</calcChain>
</file>

<file path=xl/comments1.xml><?xml version="1.0" encoding="utf-8"?>
<comments xmlns="http://schemas.openxmlformats.org/spreadsheetml/2006/main">
  <authors>
    <author>amore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amore: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<sst xmlns="http://schemas.openxmlformats.org/spreadsheetml/2006/main" count="166" uniqueCount="69">
  <si>
    <t>Date</t>
  </si>
  <si>
    <t>N2</t>
    <phoneticPr fontId="1" type="noConversion"/>
  </si>
  <si>
    <t>D</t>
    <phoneticPr fontId="1" type="noConversion"/>
  </si>
  <si>
    <t>C</t>
    <phoneticPr fontId="1" type="noConversion"/>
  </si>
  <si>
    <t>Trial 1</t>
    <phoneticPr fontId="1" type="noConversion"/>
  </si>
  <si>
    <t>Trial 2</t>
    <phoneticPr fontId="1" type="noConversion"/>
  </si>
  <si>
    <t>Trial 3</t>
    <phoneticPr fontId="1" type="noConversion"/>
  </si>
  <si>
    <t>48hour cohort, set up date : 2021-06-09</t>
    <phoneticPr fontId="1" type="noConversion"/>
  </si>
  <si>
    <t>Days</t>
    <phoneticPr fontId="1" type="noConversion"/>
  </si>
  <si>
    <t>Lifespan</t>
  </si>
  <si>
    <t>Strain</t>
    <phoneticPr fontId="11"/>
  </si>
  <si>
    <t>mean LS (Days)±SEM</t>
    <phoneticPr fontId="11"/>
  </si>
  <si>
    <t>% change</t>
    <phoneticPr fontId="11"/>
  </si>
  <si>
    <t>p value (log-rank)</t>
  </si>
  <si>
    <t>n</t>
  </si>
  <si>
    <t>MLS</t>
  </si>
  <si>
    <t>SE</t>
    <phoneticPr fontId="11"/>
  </si>
  <si>
    <t>SUM</t>
    <phoneticPr fontId="1" type="noConversion"/>
  </si>
  <si>
    <t>Days</t>
    <phoneticPr fontId="1" type="noConversion"/>
  </si>
  <si>
    <t>logrank test</t>
  </si>
  <si>
    <t>t(days)</t>
    <phoneticPr fontId="11"/>
  </si>
  <si>
    <t>A live</t>
  </si>
  <si>
    <t>B live</t>
  </si>
  <si>
    <t>total live</t>
  </si>
  <si>
    <t>A dead</t>
  </si>
  <si>
    <t>B dead</t>
  </si>
  <si>
    <t>total dead</t>
  </si>
  <si>
    <t>eA</t>
  </si>
  <si>
    <t>eB</t>
  </si>
  <si>
    <t>sum</t>
    <phoneticPr fontId="11"/>
  </si>
  <si>
    <t>χ2</t>
    <phoneticPr fontId="11"/>
  </si>
  <si>
    <t>p</t>
    <phoneticPr fontId="11"/>
  </si>
  <si>
    <t>hsf-1</t>
    <phoneticPr fontId="11"/>
  </si>
  <si>
    <t>Threonine</t>
    <phoneticPr fontId="11"/>
  </si>
  <si>
    <t>Vehicle</t>
    <phoneticPr fontId="1" type="noConversion"/>
  </si>
  <si>
    <t>alive</t>
    <phoneticPr fontId="1" type="noConversion"/>
  </si>
  <si>
    <t>Survival rate</t>
    <phoneticPr fontId="1" type="noConversion"/>
  </si>
  <si>
    <t>Trial</t>
    <phoneticPr fontId="1" type="noConversion"/>
  </si>
  <si>
    <t>LS</t>
    <phoneticPr fontId="1" type="noConversion"/>
  </si>
  <si>
    <t>#1</t>
    <phoneticPr fontId="1" type="noConversion"/>
  </si>
  <si>
    <t>#2</t>
    <phoneticPr fontId="1" type="noConversion"/>
  </si>
  <si>
    <t>#3</t>
    <phoneticPr fontId="1" type="noConversion"/>
  </si>
  <si>
    <r>
      <t xml:space="preserve">7.2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</si>
  <si>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t>siTDH</t>
    <phoneticPr fontId="1" type="noConversion"/>
  </si>
  <si>
    <t>hsf-1 +siTDH demography. N2, 40% humidity, 100 nematode per plate</t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</si>
  <si>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8.0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1"/>
  </si>
  <si>
    <r>
      <rPr>
        <sz val="11"/>
        <color theme="1"/>
        <rFont val="맑은 고딕"/>
        <family val="2"/>
        <charset val="128"/>
        <scheme val="minor"/>
      </rPr>
      <t>8.2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</si>
  <si>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7.8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</si>
  <si>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t xml:space="preserve">7.8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</si>
  <si>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7.2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</si>
  <si>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t>N2</t>
  </si>
  <si>
    <t>Control</t>
    <phoneticPr fontId="11"/>
  </si>
  <si>
    <t>Kaplan - Meier 生命表</t>
  </si>
  <si>
    <t>LS(days)</t>
    <phoneticPr fontId="11"/>
  </si>
  <si>
    <t>survival(n)</t>
  </si>
  <si>
    <t>SUM</t>
    <phoneticPr fontId="11"/>
  </si>
  <si>
    <t>survival rate(%)</t>
  </si>
  <si>
    <t>i</t>
    <phoneticPr fontId="11"/>
  </si>
  <si>
    <t>days</t>
    <phoneticPr fontId="11"/>
  </si>
  <si>
    <t>MLS</t>
    <phoneticPr fontId="11"/>
  </si>
  <si>
    <t>SD</t>
    <phoneticPr fontId="11"/>
  </si>
  <si>
    <t>max</t>
    <phoneticPr fontId="11"/>
  </si>
  <si>
    <t>siTDH</t>
    <phoneticPr fontId="11"/>
  </si>
  <si>
    <t>hazard function</t>
  </si>
  <si>
    <t>i</t>
  </si>
  <si>
    <t>hazard A(%)</t>
  </si>
  <si>
    <t>hazard B(%)</t>
  </si>
  <si>
    <t>hazard ratio</t>
  </si>
  <si>
    <t>hazard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</si>
</sst>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_ "/>
    <numFmt numFmtId="177" formatCode="0.0_ "/>
    <numFmt numFmtId="178" formatCode="0_ "/>
    <numFmt numFmtId="179" formatCode="0.00_ 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name val="ＭＳ Ｐゴシック"/>
      <family val="2"/>
      <charset val="128"/>
    </font>
    <font>
      <sz val="11"/>
      <name val="Symbol"/>
      <family val="1"/>
      <charset val="2"/>
    </font>
    <font>
      <sz val="11"/>
      <name val="ＭＳ Ｐゴシック"/>
      <family val="2"/>
      <charset val="128"/>
    </font>
    <font>
      <sz val="11"/>
      <color theme="1"/>
      <name val="맑은 고딕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/>
    <xf numFmtId="0" fontId="0" fillId="0" borderId="0" xfId="0" applyAlignment="1"/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2"/>
          <c:order val="0"/>
          <c:tx>
            <c:v>N2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Sheet1!$C$3:$C$15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Sheet1!$L$3:$L$14</c:f>
              <c:numCache>
                <c:formatCode>0_ 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96.739130434782609</c:v>
                </c:pt>
                <c:pt idx="6">
                  <c:v>65.217391304347828</c:v>
                </c:pt>
                <c:pt idx="7">
                  <c:v>40.217391304347828</c:v>
                </c:pt>
                <c:pt idx="8">
                  <c:v>17.391304347826086</c:v>
                </c:pt>
                <c:pt idx="9">
                  <c:v>7.608695652173914</c:v>
                </c:pt>
                <c:pt idx="10">
                  <c:v>4.3478260869565215</c:v>
                </c:pt>
                <c:pt idx="11">
                  <c:v>1.0869565217391304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78-4811-A570-EDBAA0152A20}"/>
            </c:ext>
          </c:extLst>
        </c:ser>
        <c:ser>
          <c:idx val="3"/>
          <c:order val="1"/>
          <c:tx>
            <c:v>ntdh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Sheet2!$C$3:$C$19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</c:numCache>
            </c:numRef>
          </c:xVal>
          <c:yVal>
            <c:numRef>
              <c:f>Sheet2!$L$3:$L$19</c:f>
              <c:numCache>
                <c:formatCode>0_ </c:formatCode>
                <c:ptCount val="1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95.833333333333343</c:v>
                </c:pt>
                <c:pt idx="7">
                  <c:v>86.458333333333343</c:v>
                </c:pt>
                <c:pt idx="8">
                  <c:v>71.875</c:v>
                </c:pt>
                <c:pt idx="9">
                  <c:v>56.25</c:v>
                </c:pt>
                <c:pt idx="10">
                  <c:v>30.208333333333332</c:v>
                </c:pt>
                <c:pt idx="11">
                  <c:v>16.666666666666664</c:v>
                </c:pt>
                <c:pt idx="12">
                  <c:v>10.416666666666668</c:v>
                </c:pt>
                <c:pt idx="13">
                  <c:v>5.2083333333333339</c:v>
                </c:pt>
                <c:pt idx="14">
                  <c:v>3.125</c:v>
                </c:pt>
                <c:pt idx="15">
                  <c:v>1.0416666666666665</c:v>
                </c:pt>
                <c:pt idx="1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78-4811-A570-EDBAA0152A20}"/>
            </c:ext>
          </c:extLst>
        </c:ser>
        <c:ser>
          <c:idx val="0"/>
          <c:order val="2"/>
          <c:tx>
            <c:strRef>
              <c:f>Summary!$C$3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Vehicle!$B$3:$B$11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Vehicle!$J$3:$J$11</c:f>
              <c:numCache>
                <c:formatCode>General</c:formatCode>
                <c:ptCount val="9"/>
                <c:pt idx="0">
                  <c:v>100</c:v>
                </c:pt>
                <c:pt idx="1">
                  <c:v>98.75</c:v>
                </c:pt>
                <c:pt idx="2">
                  <c:v>91.25</c:v>
                </c:pt>
                <c:pt idx="3">
                  <c:v>68.75</c:v>
                </c:pt>
                <c:pt idx="4">
                  <c:v>25</c:v>
                </c:pt>
                <c:pt idx="5">
                  <c:v>11.25</c:v>
                </c:pt>
                <c:pt idx="6">
                  <c:v>3.75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6-410A-BB00-AB12426CEB9A}"/>
            </c:ext>
          </c:extLst>
        </c:ser>
        <c:ser>
          <c:idx val="1"/>
          <c:order val="3"/>
          <c:tx>
            <c:strRef>
              <c:f>Summary!$C$4</c:f>
              <c:strCache>
                <c:ptCount val="1"/>
                <c:pt idx="0">
                  <c:v>siTDH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siTDH!$B$3:$B$11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siTDH!$J$3:$J$11</c:f>
              <c:numCache>
                <c:formatCode>General</c:formatCode>
                <c:ptCount val="9"/>
                <c:pt idx="0">
                  <c:v>100</c:v>
                </c:pt>
                <c:pt idx="1">
                  <c:v>97.590361445783131</c:v>
                </c:pt>
                <c:pt idx="2">
                  <c:v>87.951807228915655</c:v>
                </c:pt>
                <c:pt idx="3">
                  <c:v>68.674698795180717</c:v>
                </c:pt>
                <c:pt idx="4">
                  <c:v>30.120481927710845</c:v>
                </c:pt>
                <c:pt idx="5">
                  <c:v>15.66265060240964</c:v>
                </c:pt>
                <c:pt idx="6">
                  <c:v>7.2289156626506017</c:v>
                </c:pt>
                <c:pt idx="7">
                  <c:v>2.4096385542168677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46-410A-BB00-AB12426CE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numFmt formatCode="0_ 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2253923853923854"/>
          <c:h val="0.25853376282510143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Summary!$C$5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Vehicle!$K$3:$K$11</c:f>
              <c:numCache>
                <c:formatCode>General</c:formatCode>
                <c:ptCount val="9"/>
                <c:pt idx="0">
                  <c:v>100</c:v>
                </c:pt>
                <c:pt idx="1">
                  <c:v>95.348837209302332</c:v>
                </c:pt>
                <c:pt idx="2">
                  <c:v>82.558139534883722</c:v>
                </c:pt>
                <c:pt idx="3">
                  <c:v>58.139534883720934</c:v>
                </c:pt>
                <c:pt idx="4">
                  <c:v>27.906976744186046</c:v>
                </c:pt>
                <c:pt idx="5">
                  <c:v>15.11627906976744</c:v>
                </c:pt>
                <c:pt idx="6">
                  <c:v>6.9767441860465116</c:v>
                </c:pt>
                <c:pt idx="7">
                  <c:v>2.3255813953488373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F-497F-B89F-2358ADB0F252}"/>
            </c:ext>
          </c:extLst>
        </c:ser>
        <c:ser>
          <c:idx val="1"/>
          <c:order val="1"/>
          <c:tx>
            <c:strRef>
              <c:f>Summary!$C$6</c:f>
              <c:strCache>
                <c:ptCount val="1"/>
                <c:pt idx="0">
                  <c:v>siTDH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siTDH!$B$3:$B$12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siTDH!$K$3:$K$12</c:f>
              <c:numCache>
                <c:formatCode>General</c:formatCode>
                <c:ptCount val="10"/>
                <c:pt idx="0">
                  <c:v>100</c:v>
                </c:pt>
                <c:pt idx="1">
                  <c:v>94.444444444444443</c:v>
                </c:pt>
                <c:pt idx="2">
                  <c:v>83.333333333333343</c:v>
                </c:pt>
                <c:pt idx="3">
                  <c:v>58.888888888888893</c:v>
                </c:pt>
                <c:pt idx="4">
                  <c:v>28.888888888888886</c:v>
                </c:pt>
                <c:pt idx="5">
                  <c:v>15.555555555555555</c:v>
                </c:pt>
                <c:pt idx="6">
                  <c:v>6.666666666666667</c:v>
                </c:pt>
                <c:pt idx="7">
                  <c:v>3.3333333333333335</c:v>
                </c:pt>
                <c:pt idx="8">
                  <c:v>1.1111111111111112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F-497F-B89F-2358ADB0F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20598976550250697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Summary!$C$7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Vehicle!$B$3:$B$12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Vehicle!$L$3:$L$11</c:f>
              <c:numCache>
                <c:formatCode>General</c:formatCode>
                <c:ptCount val="9"/>
                <c:pt idx="0">
                  <c:v>100</c:v>
                </c:pt>
                <c:pt idx="1">
                  <c:v>93.406593406593402</c:v>
                </c:pt>
                <c:pt idx="2">
                  <c:v>75.824175824175825</c:v>
                </c:pt>
                <c:pt idx="3">
                  <c:v>52.747252747252752</c:v>
                </c:pt>
                <c:pt idx="4">
                  <c:v>21.978021978021978</c:v>
                </c:pt>
                <c:pt idx="5">
                  <c:v>8.791208791208792</c:v>
                </c:pt>
                <c:pt idx="6">
                  <c:v>4.395604395604396</c:v>
                </c:pt>
                <c:pt idx="7">
                  <c:v>1.098901098901099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03-4FF7-8AF0-8A132AEAE77C}"/>
            </c:ext>
          </c:extLst>
        </c:ser>
        <c:ser>
          <c:idx val="1"/>
          <c:order val="1"/>
          <c:tx>
            <c:strRef>
              <c:f>Summary!$C$8</c:f>
              <c:strCache>
                <c:ptCount val="1"/>
                <c:pt idx="0">
                  <c:v>siTDH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siTDH!$B$3:$B$11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siTDH!$L$3:$L$11</c:f>
              <c:numCache>
                <c:formatCode>General</c:formatCode>
                <c:ptCount val="9"/>
                <c:pt idx="0">
                  <c:v>100</c:v>
                </c:pt>
                <c:pt idx="1">
                  <c:v>94.382022471910105</c:v>
                </c:pt>
                <c:pt idx="2">
                  <c:v>78.651685393258433</c:v>
                </c:pt>
                <c:pt idx="3">
                  <c:v>56.17977528089888</c:v>
                </c:pt>
                <c:pt idx="4">
                  <c:v>22.471910112359549</c:v>
                </c:pt>
                <c:pt idx="5">
                  <c:v>7.8651685393258424</c:v>
                </c:pt>
                <c:pt idx="6">
                  <c:v>2.2471910112359552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03-4FF7-8AF0-8A132AEAE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19665901902122374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17</xdr:row>
      <xdr:rowOff>85725</xdr:rowOff>
    </xdr:from>
    <xdr:to>
      <xdr:col>4</xdr:col>
      <xdr:colOff>28575</xdr:colOff>
      <xdr:row>33</xdr:row>
      <xdr:rowOff>85725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17</xdr:row>
      <xdr:rowOff>0</xdr:rowOff>
    </xdr:from>
    <xdr:to>
      <xdr:col>8</xdr:col>
      <xdr:colOff>447675</xdr:colOff>
      <xdr:row>33</xdr:row>
      <xdr:rowOff>0</xdr:rowOff>
    </xdr:to>
    <xdr:graphicFrame macro="">
      <xdr:nvGraphicFramePr>
        <xdr:cNvPr id="4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238125</xdr:colOff>
      <xdr:row>16</xdr:row>
      <xdr:rowOff>161925</xdr:rowOff>
    </xdr:from>
    <xdr:to>
      <xdr:col>15</xdr:col>
      <xdr:colOff>209550</xdr:colOff>
      <xdr:row>32</xdr:row>
      <xdr:rowOff>161925</xdr:rowOff>
    </xdr:to>
    <xdr:graphicFrame macro="">
      <xdr:nvGraphicFramePr>
        <xdr:cNvPr id="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R12" sqref="R12"/>
    </sheetView>
  </sheetViews>
  <sheetFormatPr defaultRowHeight="16.5"/>
  <cols>
    <col min="2" max="2" width="10.375" bestFit="1" customWidth="1"/>
    <col min="3" max="3" width="22" customWidth="1"/>
    <col min="4" max="4" width="18.625" customWidth="1"/>
    <col min="5" max="5" width="12.5" customWidth="1"/>
    <col min="6" max="6" width="16.625" customWidth="1"/>
    <col min="8" max="8" width="13.125" customWidth="1"/>
  </cols>
  <sheetData>
    <row r="1" spans="1:14">
      <c r="D1" t="s">
        <v>9</v>
      </c>
    </row>
    <row r="2" spans="1:14">
      <c r="A2" t="s">
        <v>10</v>
      </c>
      <c r="B2" t="s">
        <v>37</v>
      </c>
      <c r="C2" s="23" t="s">
        <v>33</v>
      </c>
      <c r="D2" t="s">
        <v>11</v>
      </c>
      <c r="E2" t="s">
        <v>12</v>
      </c>
      <c r="F2" t="s">
        <v>13</v>
      </c>
      <c r="G2" t="s">
        <v>14</v>
      </c>
      <c r="L2" t="s">
        <v>15</v>
      </c>
      <c r="M2" t="s">
        <v>16</v>
      </c>
    </row>
    <row r="3" spans="1:14">
      <c r="A3" t="s">
        <v>32</v>
      </c>
      <c r="B3">
        <v>1</v>
      </c>
      <c r="C3" t="s">
        <v>34</v>
      </c>
      <c r="D3" t="s">
        <v>45</v>
      </c>
      <c r="G3">
        <v>80</v>
      </c>
      <c r="K3" s="24">
        <v>7.9749999999999996</v>
      </c>
      <c r="L3">
        <f>K3/K3*100</f>
        <v>100</v>
      </c>
      <c r="M3">
        <f>N3/K3*100</f>
        <v>10.8803937537682</v>
      </c>
      <c r="N3">
        <v>0.86771140186301388</v>
      </c>
    </row>
    <row r="4" spans="1:14">
      <c r="C4" s="23" t="s">
        <v>43</v>
      </c>
      <c r="D4" t="s">
        <v>46</v>
      </c>
      <c r="E4">
        <v>2.7</v>
      </c>
      <c r="F4">
        <v>0.49201391254396609</v>
      </c>
      <c r="G4">
        <v>83</v>
      </c>
      <c r="K4" s="24">
        <v>8.19277108433735</v>
      </c>
      <c r="L4">
        <f>K4/$K$3*100</f>
        <v>102.73067190391663</v>
      </c>
      <c r="M4">
        <f>N4/$K$3*100</f>
        <v>9.9098984174247011</v>
      </c>
      <c r="N4" s="25">
        <v>0.79031439878961984</v>
      </c>
    </row>
    <row r="5" spans="1:14">
      <c r="B5">
        <v>2</v>
      </c>
      <c r="C5" t="s">
        <v>34</v>
      </c>
      <c r="D5" t="s">
        <v>47</v>
      </c>
      <c r="G5">
        <v>86</v>
      </c>
      <c r="K5" s="24">
        <v>7.7674418604651159</v>
      </c>
      <c r="L5">
        <f>K5/$K$5*100</f>
        <v>100</v>
      </c>
      <c r="M5">
        <f>N5/$K$3*100</f>
        <v>9.2085798350367476</v>
      </c>
      <c r="N5">
        <v>0.7343842418441805</v>
      </c>
    </row>
    <row r="6" spans="1:14">
      <c r="C6" s="23" t="s">
        <v>43</v>
      </c>
      <c r="D6" t="s">
        <v>48</v>
      </c>
      <c r="E6">
        <v>1</v>
      </c>
      <c r="F6">
        <v>0.83963668779400757</v>
      </c>
      <c r="G6">
        <v>90</v>
      </c>
      <c r="K6">
        <v>7.8444444444444441</v>
      </c>
      <c r="L6">
        <f>K6/$K$5*100</f>
        <v>100.99135063206919</v>
      </c>
      <c r="M6">
        <f>N6/$K$3*100</f>
        <v>9.3404033939780273</v>
      </c>
      <c r="N6">
        <v>0.74489717066974759</v>
      </c>
    </row>
    <row r="7" spans="1:14">
      <c r="B7">
        <v>3</v>
      </c>
      <c r="C7" t="s">
        <v>34</v>
      </c>
      <c r="D7" t="s">
        <v>42</v>
      </c>
      <c r="E7" s="23"/>
      <c r="G7" s="23">
        <v>91</v>
      </c>
      <c r="J7" s="23"/>
      <c r="K7">
        <v>7.1648351648351651</v>
      </c>
      <c r="L7" s="23">
        <f>K7/$K$7*100</f>
        <v>100</v>
      </c>
      <c r="M7" s="23">
        <f>N7/$K$7*100</f>
        <v>10.824939978113168</v>
      </c>
      <c r="N7" s="23">
        <v>0.77558910612415233</v>
      </c>
    </row>
    <row r="8" spans="1:14">
      <c r="C8" s="23" t="s">
        <v>43</v>
      </c>
      <c r="D8" t="s">
        <v>49</v>
      </c>
      <c r="E8" s="23">
        <v>1</v>
      </c>
      <c r="F8">
        <v>0.94061686627023477</v>
      </c>
      <c r="G8" s="23">
        <v>89</v>
      </c>
      <c r="J8" s="23"/>
      <c r="K8" s="23">
        <v>7.2359550561797752</v>
      </c>
      <c r="L8" s="23">
        <f t="shared" ref="L8" si="0">K8/$K$7*100</f>
        <v>100.99262425036189</v>
      </c>
      <c r="M8" s="23">
        <f t="shared" ref="M8" si="1">N8/$K$7*100</f>
        <v>11.127731698869352</v>
      </c>
      <c r="N8" s="23">
        <v>0.79728363380910094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workbookViewId="0">
      <selection sqref="A1:XFD1048576"/>
    </sheetView>
  </sheetViews>
  <sheetFormatPr defaultRowHeight="16.5"/>
  <cols>
    <col min="5" max="5" width="4.125" bestFit="1" customWidth="1"/>
    <col min="6" max="10" width="3.5" bestFit="1" customWidth="1"/>
    <col min="12" max="12" width="13.75" bestFit="1" customWidth="1"/>
    <col min="261" max="261" width="4.125" bestFit="1" customWidth="1"/>
    <col min="262" max="266" width="3.5" bestFit="1" customWidth="1"/>
    <col min="268" max="268" width="13.75" bestFit="1" customWidth="1"/>
    <col min="517" max="517" width="4.125" bestFit="1" customWidth="1"/>
    <col min="518" max="522" width="3.5" bestFit="1" customWidth="1"/>
    <col min="524" max="524" width="13.75" bestFit="1" customWidth="1"/>
    <col min="773" max="773" width="4.125" bestFit="1" customWidth="1"/>
    <col min="774" max="778" width="3.5" bestFit="1" customWidth="1"/>
    <col min="780" max="780" width="13.75" bestFit="1" customWidth="1"/>
    <col min="1029" max="1029" width="4.125" bestFit="1" customWidth="1"/>
    <col min="1030" max="1034" width="3.5" bestFit="1" customWidth="1"/>
    <col min="1036" max="1036" width="13.75" bestFit="1" customWidth="1"/>
    <col min="1285" max="1285" width="4.125" bestFit="1" customWidth="1"/>
    <col min="1286" max="1290" width="3.5" bestFit="1" customWidth="1"/>
    <col min="1292" max="1292" width="13.75" bestFit="1" customWidth="1"/>
    <col min="1541" max="1541" width="4.125" bestFit="1" customWidth="1"/>
    <col min="1542" max="1546" width="3.5" bestFit="1" customWidth="1"/>
    <col min="1548" max="1548" width="13.75" bestFit="1" customWidth="1"/>
    <col min="1797" max="1797" width="4.125" bestFit="1" customWidth="1"/>
    <col min="1798" max="1802" width="3.5" bestFit="1" customWidth="1"/>
    <col min="1804" max="1804" width="13.75" bestFit="1" customWidth="1"/>
    <col min="2053" max="2053" width="4.125" bestFit="1" customWidth="1"/>
    <col min="2054" max="2058" width="3.5" bestFit="1" customWidth="1"/>
    <col min="2060" max="2060" width="13.75" bestFit="1" customWidth="1"/>
    <col min="2309" max="2309" width="4.125" bestFit="1" customWidth="1"/>
    <col min="2310" max="2314" width="3.5" bestFit="1" customWidth="1"/>
    <col min="2316" max="2316" width="13.75" bestFit="1" customWidth="1"/>
    <col min="2565" max="2565" width="4.125" bestFit="1" customWidth="1"/>
    <col min="2566" max="2570" width="3.5" bestFit="1" customWidth="1"/>
    <col min="2572" max="2572" width="13.75" bestFit="1" customWidth="1"/>
    <col min="2821" max="2821" width="4.125" bestFit="1" customWidth="1"/>
    <col min="2822" max="2826" width="3.5" bestFit="1" customWidth="1"/>
    <col min="2828" max="2828" width="13.75" bestFit="1" customWidth="1"/>
    <col min="3077" max="3077" width="4.125" bestFit="1" customWidth="1"/>
    <col min="3078" max="3082" width="3.5" bestFit="1" customWidth="1"/>
    <col min="3084" max="3084" width="13.75" bestFit="1" customWidth="1"/>
    <col min="3333" max="3333" width="4.125" bestFit="1" customWidth="1"/>
    <col min="3334" max="3338" width="3.5" bestFit="1" customWidth="1"/>
    <col min="3340" max="3340" width="13.75" bestFit="1" customWidth="1"/>
    <col min="3589" max="3589" width="4.125" bestFit="1" customWidth="1"/>
    <col min="3590" max="3594" width="3.5" bestFit="1" customWidth="1"/>
    <col min="3596" max="3596" width="13.75" bestFit="1" customWidth="1"/>
    <col min="3845" max="3845" width="4.125" bestFit="1" customWidth="1"/>
    <col min="3846" max="3850" width="3.5" bestFit="1" customWidth="1"/>
    <col min="3852" max="3852" width="13.75" bestFit="1" customWidth="1"/>
    <col min="4101" max="4101" width="4.125" bestFit="1" customWidth="1"/>
    <col min="4102" max="4106" width="3.5" bestFit="1" customWidth="1"/>
    <col min="4108" max="4108" width="13.75" bestFit="1" customWidth="1"/>
    <col min="4357" max="4357" width="4.125" bestFit="1" customWidth="1"/>
    <col min="4358" max="4362" width="3.5" bestFit="1" customWidth="1"/>
    <col min="4364" max="4364" width="13.75" bestFit="1" customWidth="1"/>
    <col min="4613" max="4613" width="4.125" bestFit="1" customWidth="1"/>
    <col min="4614" max="4618" width="3.5" bestFit="1" customWidth="1"/>
    <col min="4620" max="4620" width="13.75" bestFit="1" customWidth="1"/>
    <col min="4869" max="4869" width="4.125" bestFit="1" customWidth="1"/>
    <col min="4870" max="4874" width="3.5" bestFit="1" customWidth="1"/>
    <col min="4876" max="4876" width="13.75" bestFit="1" customWidth="1"/>
    <col min="5125" max="5125" width="4.125" bestFit="1" customWidth="1"/>
    <col min="5126" max="5130" width="3.5" bestFit="1" customWidth="1"/>
    <col min="5132" max="5132" width="13.75" bestFit="1" customWidth="1"/>
    <col min="5381" max="5381" width="4.125" bestFit="1" customWidth="1"/>
    <col min="5382" max="5386" width="3.5" bestFit="1" customWidth="1"/>
    <col min="5388" max="5388" width="13.75" bestFit="1" customWidth="1"/>
    <col min="5637" max="5637" width="4.125" bestFit="1" customWidth="1"/>
    <col min="5638" max="5642" width="3.5" bestFit="1" customWidth="1"/>
    <col min="5644" max="5644" width="13.75" bestFit="1" customWidth="1"/>
    <col min="5893" max="5893" width="4.125" bestFit="1" customWidth="1"/>
    <col min="5894" max="5898" width="3.5" bestFit="1" customWidth="1"/>
    <col min="5900" max="5900" width="13.75" bestFit="1" customWidth="1"/>
    <col min="6149" max="6149" width="4.125" bestFit="1" customWidth="1"/>
    <col min="6150" max="6154" width="3.5" bestFit="1" customWidth="1"/>
    <col min="6156" max="6156" width="13.75" bestFit="1" customWidth="1"/>
    <col min="6405" max="6405" width="4.125" bestFit="1" customWidth="1"/>
    <col min="6406" max="6410" width="3.5" bestFit="1" customWidth="1"/>
    <col min="6412" max="6412" width="13.75" bestFit="1" customWidth="1"/>
    <col min="6661" max="6661" width="4.125" bestFit="1" customWidth="1"/>
    <col min="6662" max="6666" width="3.5" bestFit="1" customWidth="1"/>
    <col min="6668" max="6668" width="13.75" bestFit="1" customWidth="1"/>
    <col min="6917" max="6917" width="4.125" bestFit="1" customWidth="1"/>
    <col min="6918" max="6922" width="3.5" bestFit="1" customWidth="1"/>
    <col min="6924" max="6924" width="13.75" bestFit="1" customWidth="1"/>
    <col min="7173" max="7173" width="4.125" bestFit="1" customWidth="1"/>
    <col min="7174" max="7178" width="3.5" bestFit="1" customWidth="1"/>
    <col min="7180" max="7180" width="13.75" bestFit="1" customWidth="1"/>
    <col min="7429" max="7429" width="4.125" bestFit="1" customWidth="1"/>
    <col min="7430" max="7434" width="3.5" bestFit="1" customWidth="1"/>
    <col min="7436" max="7436" width="13.75" bestFit="1" customWidth="1"/>
    <col min="7685" max="7685" width="4.125" bestFit="1" customWidth="1"/>
    <col min="7686" max="7690" width="3.5" bestFit="1" customWidth="1"/>
    <col min="7692" max="7692" width="13.75" bestFit="1" customWidth="1"/>
    <col min="7941" max="7941" width="4.125" bestFit="1" customWidth="1"/>
    <col min="7942" max="7946" width="3.5" bestFit="1" customWidth="1"/>
    <col min="7948" max="7948" width="13.75" bestFit="1" customWidth="1"/>
    <col min="8197" max="8197" width="4.125" bestFit="1" customWidth="1"/>
    <col min="8198" max="8202" width="3.5" bestFit="1" customWidth="1"/>
    <col min="8204" max="8204" width="13.75" bestFit="1" customWidth="1"/>
    <col min="8453" max="8453" width="4.125" bestFit="1" customWidth="1"/>
    <col min="8454" max="8458" width="3.5" bestFit="1" customWidth="1"/>
    <col min="8460" max="8460" width="13.75" bestFit="1" customWidth="1"/>
    <col min="8709" max="8709" width="4.125" bestFit="1" customWidth="1"/>
    <col min="8710" max="8714" width="3.5" bestFit="1" customWidth="1"/>
    <col min="8716" max="8716" width="13.75" bestFit="1" customWidth="1"/>
    <col min="8965" max="8965" width="4.125" bestFit="1" customWidth="1"/>
    <col min="8966" max="8970" width="3.5" bestFit="1" customWidth="1"/>
    <col min="8972" max="8972" width="13.75" bestFit="1" customWidth="1"/>
    <col min="9221" max="9221" width="4.125" bestFit="1" customWidth="1"/>
    <col min="9222" max="9226" width="3.5" bestFit="1" customWidth="1"/>
    <col min="9228" max="9228" width="13.75" bestFit="1" customWidth="1"/>
    <col min="9477" max="9477" width="4.125" bestFit="1" customWidth="1"/>
    <col min="9478" max="9482" width="3.5" bestFit="1" customWidth="1"/>
    <col min="9484" max="9484" width="13.75" bestFit="1" customWidth="1"/>
    <col min="9733" max="9733" width="4.125" bestFit="1" customWidth="1"/>
    <col min="9734" max="9738" width="3.5" bestFit="1" customWidth="1"/>
    <col min="9740" max="9740" width="13.75" bestFit="1" customWidth="1"/>
    <col min="9989" max="9989" width="4.125" bestFit="1" customWidth="1"/>
    <col min="9990" max="9994" width="3.5" bestFit="1" customWidth="1"/>
    <col min="9996" max="9996" width="13.75" bestFit="1" customWidth="1"/>
    <col min="10245" max="10245" width="4.125" bestFit="1" customWidth="1"/>
    <col min="10246" max="10250" width="3.5" bestFit="1" customWidth="1"/>
    <col min="10252" max="10252" width="13.75" bestFit="1" customWidth="1"/>
    <col min="10501" max="10501" width="4.125" bestFit="1" customWidth="1"/>
    <col min="10502" max="10506" width="3.5" bestFit="1" customWidth="1"/>
    <col min="10508" max="10508" width="13.75" bestFit="1" customWidth="1"/>
    <col min="10757" max="10757" width="4.125" bestFit="1" customWidth="1"/>
    <col min="10758" max="10762" width="3.5" bestFit="1" customWidth="1"/>
    <col min="10764" max="10764" width="13.75" bestFit="1" customWidth="1"/>
    <col min="11013" max="11013" width="4.125" bestFit="1" customWidth="1"/>
    <col min="11014" max="11018" width="3.5" bestFit="1" customWidth="1"/>
    <col min="11020" max="11020" width="13.75" bestFit="1" customWidth="1"/>
    <col min="11269" max="11269" width="4.125" bestFit="1" customWidth="1"/>
    <col min="11270" max="11274" width="3.5" bestFit="1" customWidth="1"/>
    <col min="11276" max="11276" width="13.75" bestFit="1" customWidth="1"/>
    <col min="11525" max="11525" width="4.125" bestFit="1" customWidth="1"/>
    <col min="11526" max="11530" width="3.5" bestFit="1" customWidth="1"/>
    <col min="11532" max="11532" width="13.75" bestFit="1" customWidth="1"/>
    <col min="11781" max="11781" width="4.125" bestFit="1" customWidth="1"/>
    <col min="11782" max="11786" width="3.5" bestFit="1" customWidth="1"/>
    <col min="11788" max="11788" width="13.75" bestFit="1" customWidth="1"/>
    <col min="12037" max="12037" width="4.125" bestFit="1" customWidth="1"/>
    <col min="12038" max="12042" width="3.5" bestFit="1" customWidth="1"/>
    <col min="12044" max="12044" width="13.75" bestFit="1" customWidth="1"/>
    <col min="12293" max="12293" width="4.125" bestFit="1" customWidth="1"/>
    <col min="12294" max="12298" width="3.5" bestFit="1" customWidth="1"/>
    <col min="12300" max="12300" width="13.75" bestFit="1" customWidth="1"/>
    <col min="12549" max="12549" width="4.125" bestFit="1" customWidth="1"/>
    <col min="12550" max="12554" width="3.5" bestFit="1" customWidth="1"/>
    <col min="12556" max="12556" width="13.75" bestFit="1" customWidth="1"/>
    <col min="12805" max="12805" width="4.125" bestFit="1" customWidth="1"/>
    <col min="12806" max="12810" width="3.5" bestFit="1" customWidth="1"/>
    <col min="12812" max="12812" width="13.75" bestFit="1" customWidth="1"/>
    <col min="13061" max="13061" width="4.125" bestFit="1" customWidth="1"/>
    <col min="13062" max="13066" width="3.5" bestFit="1" customWidth="1"/>
    <col min="13068" max="13068" width="13.75" bestFit="1" customWidth="1"/>
    <col min="13317" max="13317" width="4.125" bestFit="1" customWidth="1"/>
    <col min="13318" max="13322" width="3.5" bestFit="1" customWidth="1"/>
    <col min="13324" max="13324" width="13.75" bestFit="1" customWidth="1"/>
    <col min="13573" max="13573" width="4.125" bestFit="1" customWidth="1"/>
    <col min="13574" max="13578" width="3.5" bestFit="1" customWidth="1"/>
    <col min="13580" max="13580" width="13.75" bestFit="1" customWidth="1"/>
    <col min="13829" max="13829" width="4.125" bestFit="1" customWidth="1"/>
    <col min="13830" max="13834" width="3.5" bestFit="1" customWidth="1"/>
    <col min="13836" max="13836" width="13.75" bestFit="1" customWidth="1"/>
    <col min="14085" max="14085" width="4.125" bestFit="1" customWidth="1"/>
    <col min="14086" max="14090" width="3.5" bestFit="1" customWidth="1"/>
    <col min="14092" max="14092" width="13.75" bestFit="1" customWidth="1"/>
    <col min="14341" max="14341" width="4.125" bestFit="1" customWidth="1"/>
    <col min="14342" max="14346" width="3.5" bestFit="1" customWidth="1"/>
    <col min="14348" max="14348" width="13.75" bestFit="1" customWidth="1"/>
    <col min="14597" max="14597" width="4.125" bestFit="1" customWidth="1"/>
    <col min="14598" max="14602" width="3.5" bestFit="1" customWidth="1"/>
    <col min="14604" max="14604" width="13.75" bestFit="1" customWidth="1"/>
    <col min="14853" max="14853" width="4.125" bestFit="1" customWidth="1"/>
    <col min="14854" max="14858" width="3.5" bestFit="1" customWidth="1"/>
    <col min="14860" max="14860" width="13.75" bestFit="1" customWidth="1"/>
    <col min="15109" max="15109" width="4.125" bestFit="1" customWidth="1"/>
    <col min="15110" max="15114" width="3.5" bestFit="1" customWidth="1"/>
    <col min="15116" max="15116" width="13.75" bestFit="1" customWidth="1"/>
    <col min="15365" max="15365" width="4.125" bestFit="1" customWidth="1"/>
    <col min="15366" max="15370" width="3.5" bestFit="1" customWidth="1"/>
    <col min="15372" max="15372" width="13.75" bestFit="1" customWidth="1"/>
    <col min="15621" max="15621" width="4.125" bestFit="1" customWidth="1"/>
    <col min="15622" max="15626" width="3.5" bestFit="1" customWidth="1"/>
    <col min="15628" max="15628" width="13.75" bestFit="1" customWidth="1"/>
    <col min="15877" max="15877" width="4.125" bestFit="1" customWidth="1"/>
    <col min="15878" max="15882" width="3.5" bestFit="1" customWidth="1"/>
    <col min="15884" max="15884" width="13.75" bestFit="1" customWidth="1"/>
    <col min="16133" max="16133" width="4.125" bestFit="1" customWidth="1"/>
    <col min="16134" max="16138" width="3.5" bestFit="1" customWidth="1"/>
    <col min="16140" max="16140" width="13.75" bestFit="1" customWidth="1"/>
  </cols>
  <sheetData>
    <row r="1" spans="1:17">
      <c r="A1" t="s">
        <v>50</v>
      </c>
      <c r="B1" t="s">
        <v>51</v>
      </c>
      <c r="P1" t="s">
        <v>52</v>
      </c>
    </row>
    <row r="2" spans="1:17">
      <c r="C2" t="s">
        <v>53</v>
      </c>
      <c r="D2" t="s">
        <v>54</v>
      </c>
      <c r="K2" t="s">
        <v>55</v>
      </c>
      <c r="L2" t="s">
        <v>56</v>
      </c>
      <c r="P2" t="s">
        <v>57</v>
      </c>
      <c r="Q2" t="s">
        <v>58</v>
      </c>
    </row>
    <row r="3" spans="1:17">
      <c r="C3">
        <v>0</v>
      </c>
      <c r="F3">
        <v>31</v>
      </c>
      <c r="G3">
        <v>31</v>
      </c>
      <c r="H3">
        <v>30</v>
      </c>
      <c r="K3">
        <f>SUM(D3:J3)</f>
        <v>92</v>
      </c>
      <c r="L3" s="29">
        <f>K3/92*100</f>
        <v>100</v>
      </c>
      <c r="P3">
        <v>1</v>
      </c>
      <c r="Q3">
        <v>10</v>
      </c>
    </row>
    <row r="4" spans="1:17">
      <c r="C4">
        <v>2</v>
      </c>
      <c r="F4">
        <v>31</v>
      </c>
      <c r="G4">
        <v>31</v>
      </c>
      <c r="H4">
        <v>30</v>
      </c>
      <c r="K4">
        <f t="shared" ref="K4:K14" si="0">SUM(D4:J4)</f>
        <v>92</v>
      </c>
      <c r="L4" s="29">
        <f t="shared" ref="L4:L14" si="1">K4/92*100</f>
        <v>100</v>
      </c>
      <c r="P4">
        <v>2</v>
      </c>
      <c r="Q4">
        <v>10</v>
      </c>
    </row>
    <row r="5" spans="1:17">
      <c r="C5">
        <v>4</v>
      </c>
      <c r="F5">
        <v>31</v>
      </c>
      <c r="G5">
        <v>31</v>
      </c>
      <c r="H5">
        <v>30</v>
      </c>
      <c r="K5">
        <f t="shared" si="0"/>
        <v>92</v>
      </c>
      <c r="L5" s="29">
        <f t="shared" si="1"/>
        <v>100</v>
      </c>
      <c r="P5">
        <v>3</v>
      </c>
      <c r="Q5">
        <v>10</v>
      </c>
    </row>
    <row r="6" spans="1:17">
      <c r="C6">
        <v>6</v>
      </c>
      <c r="F6">
        <v>31</v>
      </c>
      <c r="G6">
        <v>31</v>
      </c>
      <c r="H6">
        <v>30</v>
      </c>
      <c r="K6">
        <f t="shared" si="0"/>
        <v>92</v>
      </c>
      <c r="L6" s="29">
        <f t="shared" si="1"/>
        <v>100</v>
      </c>
      <c r="P6">
        <v>4</v>
      </c>
      <c r="Q6">
        <v>12</v>
      </c>
    </row>
    <row r="7" spans="1:17">
      <c r="C7">
        <v>8</v>
      </c>
      <c r="F7">
        <v>31</v>
      </c>
      <c r="G7">
        <v>31</v>
      </c>
      <c r="H7">
        <v>30</v>
      </c>
      <c r="K7">
        <f t="shared" si="0"/>
        <v>92</v>
      </c>
      <c r="L7" s="29">
        <f t="shared" si="1"/>
        <v>100</v>
      </c>
      <c r="P7">
        <v>5</v>
      </c>
      <c r="Q7">
        <v>12</v>
      </c>
    </row>
    <row r="8" spans="1:17">
      <c r="C8">
        <v>10</v>
      </c>
      <c r="F8">
        <v>28</v>
      </c>
      <c r="G8">
        <v>31</v>
      </c>
      <c r="H8">
        <v>30</v>
      </c>
      <c r="K8">
        <f t="shared" si="0"/>
        <v>89</v>
      </c>
      <c r="L8" s="29">
        <f t="shared" si="1"/>
        <v>96.739130434782609</v>
      </c>
      <c r="P8">
        <v>6</v>
      </c>
      <c r="Q8">
        <v>12</v>
      </c>
    </row>
    <row r="9" spans="1:17">
      <c r="C9">
        <v>12</v>
      </c>
      <c r="F9">
        <v>18</v>
      </c>
      <c r="G9">
        <v>22</v>
      </c>
      <c r="H9">
        <v>20</v>
      </c>
      <c r="K9">
        <f t="shared" si="0"/>
        <v>60</v>
      </c>
      <c r="L9" s="29">
        <f t="shared" si="1"/>
        <v>65.217391304347828</v>
      </c>
      <c r="P9">
        <v>7</v>
      </c>
      <c r="Q9">
        <v>12</v>
      </c>
    </row>
    <row r="10" spans="1:17">
      <c r="C10">
        <v>14</v>
      </c>
      <c r="F10">
        <v>10</v>
      </c>
      <c r="G10">
        <v>14</v>
      </c>
      <c r="H10">
        <v>13</v>
      </c>
      <c r="K10">
        <f t="shared" si="0"/>
        <v>37</v>
      </c>
      <c r="L10" s="29">
        <f t="shared" si="1"/>
        <v>40.217391304347828</v>
      </c>
      <c r="P10">
        <v>8</v>
      </c>
      <c r="Q10">
        <v>12</v>
      </c>
    </row>
    <row r="11" spans="1:17">
      <c r="C11">
        <v>16</v>
      </c>
      <c r="F11">
        <v>5</v>
      </c>
      <c r="G11">
        <v>6</v>
      </c>
      <c r="H11">
        <v>5</v>
      </c>
      <c r="K11">
        <f t="shared" si="0"/>
        <v>16</v>
      </c>
      <c r="L11" s="29">
        <f t="shared" si="1"/>
        <v>17.391304347826086</v>
      </c>
      <c r="P11">
        <v>9</v>
      </c>
      <c r="Q11">
        <v>12</v>
      </c>
    </row>
    <row r="12" spans="1:17">
      <c r="C12">
        <v>18</v>
      </c>
      <c r="F12">
        <v>2</v>
      </c>
      <c r="G12">
        <v>3</v>
      </c>
      <c r="H12">
        <v>2</v>
      </c>
      <c r="K12">
        <f t="shared" si="0"/>
        <v>7</v>
      </c>
      <c r="L12" s="29">
        <f t="shared" si="1"/>
        <v>7.608695652173914</v>
      </c>
      <c r="P12">
        <v>10</v>
      </c>
      <c r="Q12">
        <v>12</v>
      </c>
    </row>
    <row r="13" spans="1:17">
      <c r="C13">
        <v>20</v>
      </c>
      <c r="F13">
        <v>1</v>
      </c>
      <c r="G13">
        <v>1</v>
      </c>
      <c r="H13">
        <v>2</v>
      </c>
      <c r="K13">
        <f t="shared" si="0"/>
        <v>4</v>
      </c>
      <c r="L13" s="29">
        <f t="shared" si="1"/>
        <v>4.3478260869565215</v>
      </c>
      <c r="P13">
        <v>11</v>
      </c>
      <c r="Q13">
        <v>12</v>
      </c>
    </row>
    <row r="14" spans="1:17">
      <c r="C14">
        <v>22</v>
      </c>
      <c r="F14">
        <v>0</v>
      </c>
      <c r="G14">
        <v>0</v>
      </c>
      <c r="H14">
        <v>1</v>
      </c>
      <c r="K14">
        <f t="shared" si="0"/>
        <v>1</v>
      </c>
      <c r="L14" s="29">
        <f t="shared" si="1"/>
        <v>1.0869565217391304</v>
      </c>
      <c r="P14">
        <v>12</v>
      </c>
      <c r="Q14">
        <v>12</v>
      </c>
    </row>
    <row r="15" spans="1:17">
      <c r="C15">
        <v>24</v>
      </c>
      <c r="F15">
        <v>0</v>
      </c>
      <c r="G15">
        <v>0</v>
      </c>
      <c r="P15">
        <v>13</v>
      </c>
      <c r="Q15">
        <v>12</v>
      </c>
    </row>
    <row r="16" spans="1:17">
      <c r="P16">
        <v>14</v>
      </c>
      <c r="Q16">
        <v>12</v>
      </c>
    </row>
    <row r="17" spans="1:17">
      <c r="P17">
        <v>15</v>
      </c>
      <c r="Q17">
        <v>12</v>
      </c>
    </row>
    <row r="18" spans="1:17">
      <c r="C18">
        <v>0</v>
      </c>
      <c r="L18">
        <v>100</v>
      </c>
      <c r="P18">
        <v>16</v>
      </c>
      <c r="Q18">
        <v>12</v>
      </c>
    </row>
    <row r="19" spans="1:17">
      <c r="C19">
        <v>2</v>
      </c>
      <c r="L19">
        <v>100</v>
      </c>
      <c r="P19">
        <v>17</v>
      </c>
      <c r="Q19">
        <v>12</v>
      </c>
    </row>
    <row r="20" spans="1:17">
      <c r="C20">
        <v>4</v>
      </c>
      <c r="L20">
        <v>100</v>
      </c>
      <c r="P20">
        <v>18</v>
      </c>
      <c r="Q20">
        <v>12</v>
      </c>
    </row>
    <row r="21" spans="1:17">
      <c r="C21">
        <v>6</v>
      </c>
      <c r="L21">
        <v>100</v>
      </c>
      <c r="P21">
        <v>19</v>
      </c>
      <c r="Q21">
        <v>12</v>
      </c>
    </row>
    <row r="22" spans="1:17">
      <c r="A22" t="s">
        <v>59</v>
      </c>
      <c r="B22" s="25">
        <f>AVERAGE(Q3:Q182)</f>
        <v>14.652173913043478</v>
      </c>
      <c r="C22">
        <v>8</v>
      </c>
      <c r="L22">
        <v>100</v>
      </c>
      <c r="P22">
        <v>20</v>
      </c>
      <c r="Q22">
        <v>12</v>
      </c>
    </row>
    <row r="23" spans="1:17">
      <c r="A23" t="s">
        <v>60</v>
      </c>
      <c r="B23" s="25">
        <f>STDEV(Q3:Q182)</f>
        <v>2.8763330692855869</v>
      </c>
      <c r="C23">
        <v>10</v>
      </c>
      <c r="L23">
        <v>96</v>
      </c>
      <c r="P23">
        <v>21</v>
      </c>
      <c r="Q23">
        <v>12</v>
      </c>
    </row>
    <row r="24" spans="1:17">
      <c r="A24" t="s">
        <v>16</v>
      </c>
      <c r="B24" s="25">
        <f>B23/(88)^0.5</f>
        <v>0.30661813542450939</v>
      </c>
      <c r="C24">
        <v>12</v>
      </c>
      <c r="L24">
        <v>65</v>
      </c>
      <c r="P24">
        <v>22</v>
      </c>
      <c r="Q24">
        <v>12</v>
      </c>
    </row>
    <row r="25" spans="1:17">
      <c r="A25" t="s">
        <v>61</v>
      </c>
      <c r="B25">
        <v>20</v>
      </c>
      <c r="C25">
        <v>14</v>
      </c>
      <c r="L25">
        <v>40</v>
      </c>
      <c r="P25">
        <v>23</v>
      </c>
      <c r="Q25">
        <v>12</v>
      </c>
    </row>
    <row r="26" spans="1:17">
      <c r="C26">
        <v>16</v>
      </c>
      <c r="L26">
        <v>17</v>
      </c>
      <c r="P26">
        <v>24</v>
      </c>
      <c r="Q26">
        <v>12</v>
      </c>
    </row>
    <row r="27" spans="1:17">
      <c r="C27">
        <v>18</v>
      </c>
      <c r="L27">
        <v>8</v>
      </c>
      <c r="P27">
        <v>25</v>
      </c>
      <c r="Q27">
        <v>12</v>
      </c>
    </row>
    <row r="28" spans="1:17">
      <c r="C28">
        <v>20</v>
      </c>
      <c r="L28">
        <v>4</v>
      </c>
      <c r="P28">
        <v>26</v>
      </c>
      <c r="Q28">
        <v>12</v>
      </c>
    </row>
    <row r="29" spans="1:17">
      <c r="C29">
        <v>22</v>
      </c>
      <c r="L29">
        <v>1</v>
      </c>
      <c r="P29">
        <v>27</v>
      </c>
      <c r="Q29">
        <v>12</v>
      </c>
    </row>
    <row r="30" spans="1:17">
      <c r="C30">
        <v>24</v>
      </c>
      <c r="L30">
        <v>0</v>
      </c>
      <c r="P30">
        <v>28</v>
      </c>
      <c r="Q30">
        <v>12</v>
      </c>
    </row>
    <row r="31" spans="1:17">
      <c r="P31">
        <v>29</v>
      </c>
      <c r="Q31">
        <v>12</v>
      </c>
    </row>
    <row r="32" spans="1:17">
      <c r="P32">
        <v>30</v>
      </c>
      <c r="Q32">
        <v>12</v>
      </c>
    </row>
    <row r="33" spans="16:17">
      <c r="P33">
        <v>31</v>
      </c>
      <c r="Q33">
        <v>12</v>
      </c>
    </row>
    <row r="34" spans="16:17">
      <c r="P34">
        <v>32</v>
      </c>
      <c r="Q34">
        <v>12</v>
      </c>
    </row>
    <row r="35" spans="16:17">
      <c r="P35">
        <v>33</v>
      </c>
      <c r="Q35">
        <v>14</v>
      </c>
    </row>
    <row r="36" spans="16:17">
      <c r="P36">
        <v>34</v>
      </c>
      <c r="Q36">
        <v>14</v>
      </c>
    </row>
    <row r="37" spans="16:17">
      <c r="P37">
        <v>35</v>
      </c>
      <c r="Q37">
        <v>14</v>
      </c>
    </row>
    <row r="38" spans="16:17">
      <c r="P38">
        <v>36</v>
      </c>
      <c r="Q38">
        <v>14</v>
      </c>
    </row>
    <row r="39" spans="16:17">
      <c r="P39">
        <v>37</v>
      </c>
      <c r="Q39">
        <v>14</v>
      </c>
    </row>
    <row r="40" spans="16:17">
      <c r="P40">
        <v>38</v>
      </c>
      <c r="Q40">
        <v>14</v>
      </c>
    </row>
    <row r="41" spans="16:17">
      <c r="P41">
        <v>39</v>
      </c>
      <c r="Q41">
        <v>14</v>
      </c>
    </row>
    <row r="42" spans="16:17">
      <c r="P42">
        <v>40</v>
      </c>
      <c r="Q42">
        <v>14</v>
      </c>
    </row>
    <row r="43" spans="16:17">
      <c r="P43">
        <v>41</v>
      </c>
      <c r="Q43">
        <v>14</v>
      </c>
    </row>
    <row r="44" spans="16:17">
      <c r="P44">
        <v>42</v>
      </c>
      <c r="Q44">
        <v>14</v>
      </c>
    </row>
    <row r="45" spans="16:17">
      <c r="P45">
        <v>43</v>
      </c>
      <c r="Q45">
        <v>14</v>
      </c>
    </row>
    <row r="46" spans="16:17">
      <c r="P46">
        <v>44</v>
      </c>
      <c r="Q46">
        <v>14</v>
      </c>
    </row>
    <row r="47" spans="16:17">
      <c r="P47">
        <v>45</v>
      </c>
      <c r="Q47">
        <v>14</v>
      </c>
    </row>
    <row r="48" spans="16:17">
      <c r="P48">
        <v>46</v>
      </c>
      <c r="Q48">
        <v>14</v>
      </c>
    </row>
    <row r="49" spans="16:17">
      <c r="P49">
        <v>47</v>
      </c>
      <c r="Q49">
        <v>14</v>
      </c>
    </row>
    <row r="50" spans="16:17">
      <c r="P50">
        <v>48</v>
      </c>
      <c r="Q50">
        <v>14</v>
      </c>
    </row>
    <row r="51" spans="16:17">
      <c r="P51">
        <v>49</v>
      </c>
      <c r="Q51">
        <v>14</v>
      </c>
    </row>
    <row r="52" spans="16:17">
      <c r="P52">
        <v>50</v>
      </c>
      <c r="Q52">
        <v>14</v>
      </c>
    </row>
    <row r="53" spans="16:17">
      <c r="P53">
        <v>51</v>
      </c>
      <c r="Q53">
        <v>14</v>
      </c>
    </row>
    <row r="54" spans="16:17">
      <c r="P54">
        <v>52</v>
      </c>
      <c r="Q54">
        <v>14</v>
      </c>
    </row>
    <row r="55" spans="16:17">
      <c r="P55">
        <v>53</v>
      </c>
      <c r="Q55">
        <v>14</v>
      </c>
    </row>
    <row r="56" spans="16:17">
      <c r="P56">
        <v>54</v>
      </c>
      <c r="Q56">
        <v>14</v>
      </c>
    </row>
    <row r="57" spans="16:17">
      <c r="P57">
        <v>55</v>
      </c>
      <c r="Q57">
        <v>14</v>
      </c>
    </row>
    <row r="58" spans="16:17">
      <c r="P58">
        <v>56</v>
      </c>
      <c r="Q58">
        <v>16</v>
      </c>
    </row>
    <row r="59" spans="16:17">
      <c r="P59">
        <v>57</v>
      </c>
      <c r="Q59">
        <v>16</v>
      </c>
    </row>
    <row r="60" spans="16:17">
      <c r="P60">
        <v>58</v>
      </c>
      <c r="Q60">
        <v>16</v>
      </c>
    </row>
    <row r="61" spans="16:17">
      <c r="P61">
        <v>59</v>
      </c>
      <c r="Q61">
        <v>16</v>
      </c>
    </row>
    <row r="62" spans="16:17">
      <c r="P62">
        <v>60</v>
      </c>
      <c r="Q62">
        <v>16</v>
      </c>
    </row>
    <row r="63" spans="16:17">
      <c r="P63">
        <v>61</v>
      </c>
      <c r="Q63">
        <v>16</v>
      </c>
    </row>
    <row r="64" spans="16:17">
      <c r="P64">
        <v>62</v>
      </c>
      <c r="Q64">
        <v>16</v>
      </c>
    </row>
    <row r="65" spans="16:17">
      <c r="P65">
        <v>63</v>
      </c>
      <c r="Q65">
        <v>16</v>
      </c>
    </row>
    <row r="66" spans="16:17">
      <c r="P66">
        <v>64</v>
      </c>
      <c r="Q66">
        <v>16</v>
      </c>
    </row>
    <row r="67" spans="16:17">
      <c r="P67">
        <v>65</v>
      </c>
      <c r="Q67">
        <v>16</v>
      </c>
    </row>
    <row r="68" spans="16:17">
      <c r="P68">
        <v>66</v>
      </c>
      <c r="Q68">
        <v>16</v>
      </c>
    </row>
    <row r="69" spans="16:17">
      <c r="P69">
        <v>67</v>
      </c>
      <c r="Q69">
        <v>16</v>
      </c>
    </row>
    <row r="70" spans="16:17">
      <c r="P70">
        <v>68</v>
      </c>
      <c r="Q70">
        <v>16</v>
      </c>
    </row>
    <row r="71" spans="16:17">
      <c r="P71">
        <v>69</v>
      </c>
      <c r="Q71">
        <v>16</v>
      </c>
    </row>
    <row r="72" spans="16:17">
      <c r="P72">
        <v>70</v>
      </c>
      <c r="Q72">
        <v>16</v>
      </c>
    </row>
    <row r="73" spans="16:17">
      <c r="P73">
        <v>71</v>
      </c>
      <c r="Q73">
        <v>16</v>
      </c>
    </row>
    <row r="74" spans="16:17">
      <c r="P74">
        <v>72</v>
      </c>
      <c r="Q74">
        <v>16</v>
      </c>
    </row>
    <row r="75" spans="16:17">
      <c r="P75">
        <v>73</v>
      </c>
      <c r="Q75">
        <v>16</v>
      </c>
    </row>
    <row r="76" spans="16:17">
      <c r="P76">
        <v>74</v>
      </c>
      <c r="Q76">
        <v>16</v>
      </c>
    </row>
    <row r="77" spans="16:17">
      <c r="P77">
        <v>75</v>
      </c>
      <c r="Q77">
        <v>16</v>
      </c>
    </row>
    <row r="78" spans="16:17">
      <c r="P78">
        <v>76</v>
      </c>
      <c r="Q78">
        <v>16</v>
      </c>
    </row>
    <row r="79" spans="16:17">
      <c r="P79">
        <v>77</v>
      </c>
      <c r="Q79">
        <v>18</v>
      </c>
    </row>
    <row r="80" spans="16:17">
      <c r="P80">
        <v>78</v>
      </c>
      <c r="Q80">
        <v>18</v>
      </c>
    </row>
    <row r="81" spans="16:17">
      <c r="P81">
        <v>79</v>
      </c>
      <c r="Q81">
        <v>18</v>
      </c>
    </row>
    <row r="82" spans="16:17">
      <c r="P82">
        <v>80</v>
      </c>
      <c r="Q82">
        <v>18</v>
      </c>
    </row>
    <row r="83" spans="16:17">
      <c r="P83">
        <v>81</v>
      </c>
      <c r="Q83">
        <v>18</v>
      </c>
    </row>
    <row r="84" spans="16:17">
      <c r="P84">
        <v>82</v>
      </c>
      <c r="Q84">
        <v>18</v>
      </c>
    </row>
    <row r="85" spans="16:17">
      <c r="P85">
        <v>83</v>
      </c>
      <c r="Q85">
        <v>18</v>
      </c>
    </row>
    <row r="86" spans="16:17">
      <c r="P86">
        <v>84</v>
      </c>
      <c r="Q86">
        <v>18</v>
      </c>
    </row>
    <row r="87" spans="16:17">
      <c r="P87">
        <v>85</v>
      </c>
      <c r="Q87">
        <v>18</v>
      </c>
    </row>
    <row r="88" spans="16:17">
      <c r="P88">
        <v>86</v>
      </c>
      <c r="Q88">
        <v>20</v>
      </c>
    </row>
    <row r="89" spans="16:17">
      <c r="P89">
        <v>87</v>
      </c>
      <c r="Q89">
        <v>20</v>
      </c>
    </row>
    <row r="90" spans="16:17">
      <c r="P90">
        <v>88</v>
      </c>
      <c r="Q90">
        <v>20</v>
      </c>
    </row>
    <row r="91" spans="16:17">
      <c r="P91">
        <v>89</v>
      </c>
      <c r="Q91">
        <v>22</v>
      </c>
    </row>
    <row r="92" spans="16:17">
      <c r="P92">
        <v>90</v>
      </c>
      <c r="Q92">
        <v>22</v>
      </c>
    </row>
    <row r="93" spans="16:17">
      <c r="P93">
        <v>91</v>
      </c>
      <c r="Q93">
        <v>22</v>
      </c>
    </row>
    <row r="94" spans="16:17">
      <c r="P94">
        <v>92</v>
      </c>
      <c r="Q94">
        <v>24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"/>
  <sheetViews>
    <sheetView workbookViewId="0">
      <selection sqref="A1:XFD1048576"/>
    </sheetView>
  </sheetViews>
  <sheetFormatPr defaultRowHeight="16.5"/>
  <cols>
    <col min="2" max="2" width="13.75" bestFit="1" customWidth="1"/>
    <col min="5" max="10" width="3.5" bestFit="1" customWidth="1"/>
    <col min="12" max="12" width="13.75" bestFit="1" customWidth="1"/>
    <col min="20" max="20" width="10" customWidth="1"/>
    <col min="21" max="21" width="10.125" customWidth="1"/>
    <col min="22" max="22" width="10.375" customWidth="1"/>
    <col min="258" max="258" width="13.75" bestFit="1" customWidth="1"/>
    <col min="261" max="266" width="3.5" bestFit="1" customWidth="1"/>
    <col min="268" max="268" width="13.75" bestFit="1" customWidth="1"/>
    <col min="276" max="276" width="10" customWidth="1"/>
    <col min="277" max="277" width="10.125" customWidth="1"/>
    <col min="278" max="278" width="10.375" customWidth="1"/>
    <col min="514" max="514" width="13.75" bestFit="1" customWidth="1"/>
    <col min="517" max="522" width="3.5" bestFit="1" customWidth="1"/>
    <col min="524" max="524" width="13.75" bestFit="1" customWidth="1"/>
    <col min="532" max="532" width="10" customWidth="1"/>
    <col min="533" max="533" width="10.125" customWidth="1"/>
    <col min="534" max="534" width="10.375" customWidth="1"/>
    <col min="770" max="770" width="13.75" bestFit="1" customWidth="1"/>
    <col min="773" max="778" width="3.5" bestFit="1" customWidth="1"/>
    <col min="780" max="780" width="13.75" bestFit="1" customWidth="1"/>
    <col min="788" max="788" width="10" customWidth="1"/>
    <col min="789" max="789" width="10.125" customWidth="1"/>
    <col min="790" max="790" width="10.375" customWidth="1"/>
    <col min="1026" max="1026" width="13.75" bestFit="1" customWidth="1"/>
    <col min="1029" max="1034" width="3.5" bestFit="1" customWidth="1"/>
    <col min="1036" max="1036" width="13.75" bestFit="1" customWidth="1"/>
    <col min="1044" max="1044" width="10" customWidth="1"/>
    <col min="1045" max="1045" width="10.125" customWidth="1"/>
    <col min="1046" max="1046" width="10.375" customWidth="1"/>
    <col min="1282" max="1282" width="13.75" bestFit="1" customWidth="1"/>
    <col min="1285" max="1290" width="3.5" bestFit="1" customWidth="1"/>
    <col min="1292" max="1292" width="13.75" bestFit="1" customWidth="1"/>
    <col min="1300" max="1300" width="10" customWidth="1"/>
    <col min="1301" max="1301" width="10.125" customWidth="1"/>
    <col min="1302" max="1302" width="10.375" customWidth="1"/>
    <col min="1538" max="1538" width="13.75" bestFit="1" customWidth="1"/>
    <col min="1541" max="1546" width="3.5" bestFit="1" customWidth="1"/>
    <col min="1548" max="1548" width="13.75" bestFit="1" customWidth="1"/>
    <col min="1556" max="1556" width="10" customWidth="1"/>
    <col min="1557" max="1557" width="10.125" customWidth="1"/>
    <col min="1558" max="1558" width="10.375" customWidth="1"/>
    <col min="1794" max="1794" width="13.75" bestFit="1" customWidth="1"/>
    <col min="1797" max="1802" width="3.5" bestFit="1" customWidth="1"/>
    <col min="1804" max="1804" width="13.75" bestFit="1" customWidth="1"/>
    <col min="1812" max="1812" width="10" customWidth="1"/>
    <col min="1813" max="1813" width="10.125" customWidth="1"/>
    <col min="1814" max="1814" width="10.375" customWidth="1"/>
    <col min="2050" max="2050" width="13.75" bestFit="1" customWidth="1"/>
    <col min="2053" max="2058" width="3.5" bestFit="1" customWidth="1"/>
    <col min="2060" max="2060" width="13.75" bestFit="1" customWidth="1"/>
    <col min="2068" max="2068" width="10" customWidth="1"/>
    <col min="2069" max="2069" width="10.125" customWidth="1"/>
    <col min="2070" max="2070" width="10.375" customWidth="1"/>
    <col min="2306" max="2306" width="13.75" bestFit="1" customWidth="1"/>
    <col min="2309" max="2314" width="3.5" bestFit="1" customWidth="1"/>
    <col min="2316" max="2316" width="13.75" bestFit="1" customWidth="1"/>
    <col min="2324" max="2324" width="10" customWidth="1"/>
    <col min="2325" max="2325" width="10.125" customWidth="1"/>
    <col min="2326" max="2326" width="10.375" customWidth="1"/>
    <col min="2562" max="2562" width="13.75" bestFit="1" customWidth="1"/>
    <col min="2565" max="2570" width="3.5" bestFit="1" customWidth="1"/>
    <col min="2572" max="2572" width="13.75" bestFit="1" customWidth="1"/>
    <col min="2580" max="2580" width="10" customWidth="1"/>
    <col min="2581" max="2581" width="10.125" customWidth="1"/>
    <col min="2582" max="2582" width="10.375" customWidth="1"/>
    <col min="2818" max="2818" width="13.75" bestFit="1" customWidth="1"/>
    <col min="2821" max="2826" width="3.5" bestFit="1" customWidth="1"/>
    <col min="2828" max="2828" width="13.75" bestFit="1" customWidth="1"/>
    <col min="2836" max="2836" width="10" customWidth="1"/>
    <col min="2837" max="2837" width="10.125" customWidth="1"/>
    <col min="2838" max="2838" width="10.375" customWidth="1"/>
    <col min="3074" max="3074" width="13.75" bestFit="1" customWidth="1"/>
    <col min="3077" max="3082" width="3.5" bestFit="1" customWidth="1"/>
    <col min="3084" max="3084" width="13.75" bestFit="1" customWidth="1"/>
    <col min="3092" max="3092" width="10" customWidth="1"/>
    <col min="3093" max="3093" width="10.125" customWidth="1"/>
    <col min="3094" max="3094" width="10.375" customWidth="1"/>
    <col min="3330" max="3330" width="13.75" bestFit="1" customWidth="1"/>
    <col min="3333" max="3338" width="3.5" bestFit="1" customWidth="1"/>
    <col min="3340" max="3340" width="13.75" bestFit="1" customWidth="1"/>
    <col min="3348" max="3348" width="10" customWidth="1"/>
    <col min="3349" max="3349" width="10.125" customWidth="1"/>
    <col min="3350" max="3350" width="10.375" customWidth="1"/>
    <col min="3586" max="3586" width="13.75" bestFit="1" customWidth="1"/>
    <col min="3589" max="3594" width="3.5" bestFit="1" customWidth="1"/>
    <col min="3596" max="3596" width="13.75" bestFit="1" customWidth="1"/>
    <col min="3604" max="3604" width="10" customWidth="1"/>
    <col min="3605" max="3605" width="10.125" customWidth="1"/>
    <col min="3606" max="3606" width="10.375" customWidth="1"/>
    <col min="3842" max="3842" width="13.75" bestFit="1" customWidth="1"/>
    <col min="3845" max="3850" width="3.5" bestFit="1" customWidth="1"/>
    <col min="3852" max="3852" width="13.75" bestFit="1" customWidth="1"/>
    <col min="3860" max="3860" width="10" customWidth="1"/>
    <col min="3861" max="3861" width="10.125" customWidth="1"/>
    <col min="3862" max="3862" width="10.375" customWidth="1"/>
    <col min="4098" max="4098" width="13.75" bestFit="1" customWidth="1"/>
    <col min="4101" max="4106" width="3.5" bestFit="1" customWidth="1"/>
    <col min="4108" max="4108" width="13.75" bestFit="1" customWidth="1"/>
    <col min="4116" max="4116" width="10" customWidth="1"/>
    <col min="4117" max="4117" width="10.125" customWidth="1"/>
    <col min="4118" max="4118" width="10.375" customWidth="1"/>
    <col min="4354" max="4354" width="13.75" bestFit="1" customWidth="1"/>
    <col min="4357" max="4362" width="3.5" bestFit="1" customWidth="1"/>
    <col min="4364" max="4364" width="13.75" bestFit="1" customWidth="1"/>
    <col min="4372" max="4372" width="10" customWidth="1"/>
    <col min="4373" max="4373" width="10.125" customWidth="1"/>
    <col min="4374" max="4374" width="10.375" customWidth="1"/>
    <col min="4610" max="4610" width="13.75" bestFit="1" customWidth="1"/>
    <col min="4613" max="4618" width="3.5" bestFit="1" customWidth="1"/>
    <col min="4620" max="4620" width="13.75" bestFit="1" customWidth="1"/>
    <col min="4628" max="4628" width="10" customWidth="1"/>
    <col min="4629" max="4629" width="10.125" customWidth="1"/>
    <col min="4630" max="4630" width="10.375" customWidth="1"/>
    <col min="4866" max="4866" width="13.75" bestFit="1" customWidth="1"/>
    <col min="4869" max="4874" width="3.5" bestFit="1" customWidth="1"/>
    <col min="4876" max="4876" width="13.75" bestFit="1" customWidth="1"/>
    <col min="4884" max="4884" width="10" customWidth="1"/>
    <col min="4885" max="4885" width="10.125" customWidth="1"/>
    <col min="4886" max="4886" width="10.375" customWidth="1"/>
    <col min="5122" max="5122" width="13.75" bestFit="1" customWidth="1"/>
    <col min="5125" max="5130" width="3.5" bestFit="1" customWidth="1"/>
    <col min="5132" max="5132" width="13.75" bestFit="1" customWidth="1"/>
    <col min="5140" max="5140" width="10" customWidth="1"/>
    <col min="5141" max="5141" width="10.125" customWidth="1"/>
    <col min="5142" max="5142" width="10.375" customWidth="1"/>
    <col min="5378" max="5378" width="13.75" bestFit="1" customWidth="1"/>
    <col min="5381" max="5386" width="3.5" bestFit="1" customWidth="1"/>
    <col min="5388" max="5388" width="13.75" bestFit="1" customWidth="1"/>
    <col min="5396" max="5396" width="10" customWidth="1"/>
    <col min="5397" max="5397" width="10.125" customWidth="1"/>
    <col min="5398" max="5398" width="10.375" customWidth="1"/>
    <col min="5634" max="5634" width="13.75" bestFit="1" customWidth="1"/>
    <col min="5637" max="5642" width="3.5" bestFit="1" customWidth="1"/>
    <col min="5644" max="5644" width="13.75" bestFit="1" customWidth="1"/>
    <col min="5652" max="5652" width="10" customWidth="1"/>
    <col min="5653" max="5653" width="10.125" customWidth="1"/>
    <col min="5654" max="5654" width="10.375" customWidth="1"/>
    <col min="5890" max="5890" width="13.75" bestFit="1" customWidth="1"/>
    <col min="5893" max="5898" width="3.5" bestFit="1" customWidth="1"/>
    <col min="5900" max="5900" width="13.75" bestFit="1" customWidth="1"/>
    <col min="5908" max="5908" width="10" customWidth="1"/>
    <col min="5909" max="5909" width="10.125" customWidth="1"/>
    <col min="5910" max="5910" width="10.375" customWidth="1"/>
    <col min="6146" max="6146" width="13.75" bestFit="1" customWidth="1"/>
    <col min="6149" max="6154" width="3.5" bestFit="1" customWidth="1"/>
    <col min="6156" max="6156" width="13.75" bestFit="1" customWidth="1"/>
    <col min="6164" max="6164" width="10" customWidth="1"/>
    <col min="6165" max="6165" width="10.125" customWidth="1"/>
    <col min="6166" max="6166" width="10.375" customWidth="1"/>
    <col min="6402" max="6402" width="13.75" bestFit="1" customWidth="1"/>
    <col min="6405" max="6410" width="3.5" bestFit="1" customWidth="1"/>
    <col min="6412" max="6412" width="13.75" bestFit="1" customWidth="1"/>
    <col min="6420" max="6420" width="10" customWidth="1"/>
    <col min="6421" max="6421" width="10.125" customWidth="1"/>
    <col min="6422" max="6422" width="10.375" customWidth="1"/>
    <col min="6658" max="6658" width="13.75" bestFit="1" customWidth="1"/>
    <col min="6661" max="6666" width="3.5" bestFit="1" customWidth="1"/>
    <col min="6668" max="6668" width="13.75" bestFit="1" customWidth="1"/>
    <col min="6676" max="6676" width="10" customWidth="1"/>
    <col min="6677" max="6677" width="10.125" customWidth="1"/>
    <col min="6678" max="6678" width="10.375" customWidth="1"/>
    <col min="6914" max="6914" width="13.75" bestFit="1" customWidth="1"/>
    <col min="6917" max="6922" width="3.5" bestFit="1" customWidth="1"/>
    <col min="6924" max="6924" width="13.75" bestFit="1" customWidth="1"/>
    <col min="6932" max="6932" width="10" customWidth="1"/>
    <col min="6933" max="6933" width="10.125" customWidth="1"/>
    <col min="6934" max="6934" width="10.375" customWidth="1"/>
    <col min="7170" max="7170" width="13.75" bestFit="1" customWidth="1"/>
    <col min="7173" max="7178" width="3.5" bestFit="1" customWidth="1"/>
    <col min="7180" max="7180" width="13.75" bestFit="1" customWidth="1"/>
    <col min="7188" max="7188" width="10" customWidth="1"/>
    <col min="7189" max="7189" width="10.125" customWidth="1"/>
    <col min="7190" max="7190" width="10.375" customWidth="1"/>
    <col min="7426" max="7426" width="13.75" bestFit="1" customWidth="1"/>
    <col min="7429" max="7434" width="3.5" bestFit="1" customWidth="1"/>
    <col min="7436" max="7436" width="13.75" bestFit="1" customWidth="1"/>
    <col min="7444" max="7444" width="10" customWidth="1"/>
    <col min="7445" max="7445" width="10.125" customWidth="1"/>
    <col min="7446" max="7446" width="10.375" customWidth="1"/>
    <col min="7682" max="7682" width="13.75" bestFit="1" customWidth="1"/>
    <col min="7685" max="7690" width="3.5" bestFit="1" customWidth="1"/>
    <col min="7692" max="7692" width="13.75" bestFit="1" customWidth="1"/>
    <col min="7700" max="7700" width="10" customWidth="1"/>
    <col min="7701" max="7701" width="10.125" customWidth="1"/>
    <col min="7702" max="7702" width="10.375" customWidth="1"/>
    <col min="7938" max="7938" width="13.75" bestFit="1" customWidth="1"/>
    <col min="7941" max="7946" width="3.5" bestFit="1" customWidth="1"/>
    <col min="7948" max="7948" width="13.75" bestFit="1" customWidth="1"/>
    <col min="7956" max="7956" width="10" customWidth="1"/>
    <col min="7957" max="7957" width="10.125" customWidth="1"/>
    <col min="7958" max="7958" width="10.375" customWidth="1"/>
    <col min="8194" max="8194" width="13.75" bestFit="1" customWidth="1"/>
    <col min="8197" max="8202" width="3.5" bestFit="1" customWidth="1"/>
    <col min="8204" max="8204" width="13.75" bestFit="1" customWidth="1"/>
    <col min="8212" max="8212" width="10" customWidth="1"/>
    <col min="8213" max="8213" width="10.125" customWidth="1"/>
    <col min="8214" max="8214" width="10.375" customWidth="1"/>
    <col min="8450" max="8450" width="13.75" bestFit="1" customWidth="1"/>
    <col min="8453" max="8458" width="3.5" bestFit="1" customWidth="1"/>
    <col min="8460" max="8460" width="13.75" bestFit="1" customWidth="1"/>
    <col min="8468" max="8468" width="10" customWidth="1"/>
    <col min="8469" max="8469" width="10.125" customWidth="1"/>
    <col min="8470" max="8470" width="10.375" customWidth="1"/>
    <col min="8706" max="8706" width="13.75" bestFit="1" customWidth="1"/>
    <col min="8709" max="8714" width="3.5" bestFit="1" customWidth="1"/>
    <col min="8716" max="8716" width="13.75" bestFit="1" customWidth="1"/>
    <col min="8724" max="8724" width="10" customWidth="1"/>
    <col min="8725" max="8725" width="10.125" customWidth="1"/>
    <col min="8726" max="8726" width="10.375" customWidth="1"/>
    <col min="8962" max="8962" width="13.75" bestFit="1" customWidth="1"/>
    <col min="8965" max="8970" width="3.5" bestFit="1" customWidth="1"/>
    <col min="8972" max="8972" width="13.75" bestFit="1" customWidth="1"/>
    <col min="8980" max="8980" width="10" customWidth="1"/>
    <col min="8981" max="8981" width="10.125" customWidth="1"/>
    <col min="8982" max="8982" width="10.375" customWidth="1"/>
    <col min="9218" max="9218" width="13.75" bestFit="1" customWidth="1"/>
    <col min="9221" max="9226" width="3.5" bestFit="1" customWidth="1"/>
    <col min="9228" max="9228" width="13.75" bestFit="1" customWidth="1"/>
    <col min="9236" max="9236" width="10" customWidth="1"/>
    <col min="9237" max="9237" width="10.125" customWidth="1"/>
    <col min="9238" max="9238" width="10.375" customWidth="1"/>
    <col min="9474" max="9474" width="13.75" bestFit="1" customWidth="1"/>
    <col min="9477" max="9482" width="3.5" bestFit="1" customWidth="1"/>
    <col min="9484" max="9484" width="13.75" bestFit="1" customWidth="1"/>
    <col min="9492" max="9492" width="10" customWidth="1"/>
    <col min="9493" max="9493" width="10.125" customWidth="1"/>
    <col min="9494" max="9494" width="10.375" customWidth="1"/>
    <col min="9730" max="9730" width="13.75" bestFit="1" customWidth="1"/>
    <col min="9733" max="9738" width="3.5" bestFit="1" customWidth="1"/>
    <col min="9740" max="9740" width="13.75" bestFit="1" customWidth="1"/>
    <col min="9748" max="9748" width="10" customWidth="1"/>
    <col min="9749" max="9749" width="10.125" customWidth="1"/>
    <col min="9750" max="9750" width="10.375" customWidth="1"/>
    <col min="9986" max="9986" width="13.75" bestFit="1" customWidth="1"/>
    <col min="9989" max="9994" width="3.5" bestFit="1" customWidth="1"/>
    <col min="9996" max="9996" width="13.75" bestFit="1" customWidth="1"/>
    <col min="10004" max="10004" width="10" customWidth="1"/>
    <col min="10005" max="10005" width="10.125" customWidth="1"/>
    <col min="10006" max="10006" width="10.375" customWidth="1"/>
    <col min="10242" max="10242" width="13.75" bestFit="1" customWidth="1"/>
    <col min="10245" max="10250" width="3.5" bestFit="1" customWidth="1"/>
    <col min="10252" max="10252" width="13.75" bestFit="1" customWidth="1"/>
    <col min="10260" max="10260" width="10" customWidth="1"/>
    <col min="10261" max="10261" width="10.125" customWidth="1"/>
    <col min="10262" max="10262" width="10.375" customWidth="1"/>
    <col min="10498" max="10498" width="13.75" bestFit="1" customWidth="1"/>
    <col min="10501" max="10506" width="3.5" bestFit="1" customWidth="1"/>
    <col min="10508" max="10508" width="13.75" bestFit="1" customWidth="1"/>
    <col min="10516" max="10516" width="10" customWidth="1"/>
    <col min="10517" max="10517" width="10.125" customWidth="1"/>
    <col min="10518" max="10518" width="10.375" customWidth="1"/>
    <col min="10754" max="10754" width="13.75" bestFit="1" customWidth="1"/>
    <col min="10757" max="10762" width="3.5" bestFit="1" customWidth="1"/>
    <col min="10764" max="10764" width="13.75" bestFit="1" customWidth="1"/>
    <col min="10772" max="10772" width="10" customWidth="1"/>
    <col min="10773" max="10773" width="10.125" customWidth="1"/>
    <col min="10774" max="10774" width="10.375" customWidth="1"/>
    <col min="11010" max="11010" width="13.75" bestFit="1" customWidth="1"/>
    <col min="11013" max="11018" width="3.5" bestFit="1" customWidth="1"/>
    <col min="11020" max="11020" width="13.75" bestFit="1" customWidth="1"/>
    <col min="11028" max="11028" width="10" customWidth="1"/>
    <col min="11029" max="11029" width="10.125" customWidth="1"/>
    <col min="11030" max="11030" width="10.375" customWidth="1"/>
    <col min="11266" max="11266" width="13.75" bestFit="1" customWidth="1"/>
    <col min="11269" max="11274" width="3.5" bestFit="1" customWidth="1"/>
    <col min="11276" max="11276" width="13.75" bestFit="1" customWidth="1"/>
    <col min="11284" max="11284" width="10" customWidth="1"/>
    <col min="11285" max="11285" width="10.125" customWidth="1"/>
    <col min="11286" max="11286" width="10.375" customWidth="1"/>
    <col min="11522" max="11522" width="13.75" bestFit="1" customWidth="1"/>
    <col min="11525" max="11530" width="3.5" bestFit="1" customWidth="1"/>
    <col min="11532" max="11532" width="13.75" bestFit="1" customWidth="1"/>
    <col min="11540" max="11540" width="10" customWidth="1"/>
    <col min="11541" max="11541" width="10.125" customWidth="1"/>
    <col min="11542" max="11542" width="10.375" customWidth="1"/>
    <col min="11778" max="11778" width="13.75" bestFit="1" customWidth="1"/>
    <col min="11781" max="11786" width="3.5" bestFit="1" customWidth="1"/>
    <col min="11788" max="11788" width="13.75" bestFit="1" customWidth="1"/>
    <col min="11796" max="11796" width="10" customWidth="1"/>
    <col min="11797" max="11797" width="10.125" customWidth="1"/>
    <col min="11798" max="11798" width="10.375" customWidth="1"/>
    <col min="12034" max="12034" width="13.75" bestFit="1" customWidth="1"/>
    <col min="12037" max="12042" width="3.5" bestFit="1" customWidth="1"/>
    <col min="12044" max="12044" width="13.75" bestFit="1" customWidth="1"/>
    <col min="12052" max="12052" width="10" customWidth="1"/>
    <col min="12053" max="12053" width="10.125" customWidth="1"/>
    <col min="12054" max="12054" width="10.375" customWidth="1"/>
    <col min="12290" max="12290" width="13.75" bestFit="1" customWidth="1"/>
    <col min="12293" max="12298" width="3.5" bestFit="1" customWidth="1"/>
    <col min="12300" max="12300" width="13.75" bestFit="1" customWidth="1"/>
    <col min="12308" max="12308" width="10" customWidth="1"/>
    <col min="12309" max="12309" width="10.125" customWidth="1"/>
    <col min="12310" max="12310" width="10.375" customWidth="1"/>
    <col min="12546" max="12546" width="13.75" bestFit="1" customWidth="1"/>
    <col min="12549" max="12554" width="3.5" bestFit="1" customWidth="1"/>
    <col min="12556" max="12556" width="13.75" bestFit="1" customWidth="1"/>
    <col min="12564" max="12564" width="10" customWidth="1"/>
    <col min="12565" max="12565" width="10.125" customWidth="1"/>
    <col min="12566" max="12566" width="10.375" customWidth="1"/>
    <col min="12802" max="12802" width="13.75" bestFit="1" customWidth="1"/>
    <col min="12805" max="12810" width="3.5" bestFit="1" customWidth="1"/>
    <col min="12812" max="12812" width="13.75" bestFit="1" customWidth="1"/>
    <col min="12820" max="12820" width="10" customWidth="1"/>
    <col min="12821" max="12821" width="10.125" customWidth="1"/>
    <col min="12822" max="12822" width="10.375" customWidth="1"/>
    <col min="13058" max="13058" width="13.75" bestFit="1" customWidth="1"/>
    <col min="13061" max="13066" width="3.5" bestFit="1" customWidth="1"/>
    <col min="13068" max="13068" width="13.75" bestFit="1" customWidth="1"/>
    <col min="13076" max="13076" width="10" customWidth="1"/>
    <col min="13077" max="13077" width="10.125" customWidth="1"/>
    <col min="13078" max="13078" width="10.375" customWidth="1"/>
    <col min="13314" max="13314" width="13.75" bestFit="1" customWidth="1"/>
    <col min="13317" max="13322" width="3.5" bestFit="1" customWidth="1"/>
    <col min="13324" max="13324" width="13.75" bestFit="1" customWidth="1"/>
    <col min="13332" max="13332" width="10" customWidth="1"/>
    <col min="13333" max="13333" width="10.125" customWidth="1"/>
    <col min="13334" max="13334" width="10.375" customWidth="1"/>
    <col min="13570" max="13570" width="13.75" bestFit="1" customWidth="1"/>
    <col min="13573" max="13578" width="3.5" bestFit="1" customWidth="1"/>
    <col min="13580" max="13580" width="13.75" bestFit="1" customWidth="1"/>
    <col min="13588" max="13588" width="10" customWidth="1"/>
    <col min="13589" max="13589" width="10.125" customWidth="1"/>
    <col min="13590" max="13590" width="10.375" customWidth="1"/>
    <col min="13826" max="13826" width="13.75" bestFit="1" customWidth="1"/>
    <col min="13829" max="13834" width="3.5" bestFit="1" customWidth="1"/>
    <col min="13836" max="13836" width="13.75" bestFit="1" customWidth="1"/>
    <col min="13844" max="13844" width="10" customWidth="1"/>
    <col min="13845" max="13845" width="10.125" customWidth="1"/>
    <col min="13846" max="13846" width="10.375" customWidth="1"/>
    <col min="14082" max="14082" width="13.75" bestFit="1" customWidth="1"/>
    <col min="14085" max="14090" width="3.5" bestFit="1" customWidth="1"/>
    <col min="14092" max="14092" width="13.75" bestFit="1" customWidth="1"/>
    <col min="14100" max="14100" width="10" customWidth="1"/>
    <col min="14101" max="14101" width="10.125" customWidth="1"/>
    <col min="14102" max="14102" width="10.375" customWidth="1"/>
    <col min="14338" max="14338" width="13.75" bestFit="1" customWidth="1"/>
    <col min="14341" max="14346" width="3.5" bestFit="1" customWidth="1"/>
    <col min="14348" max="14348" width="13.75" bestFit="1" customWidth="1"/>
    <col min="14356" max="14356" width="10" customWidth="1"/>
    <col min="14357" max="14357" width="10.125" customWidth="1"/>
    <col min="14358" max="14358" width="10.375" customWidth="1"/>
    <col min="14594" max="14594" width="13.75" bestFit="1" customWidth="1"/>
    <col min="14597" max="14602" width="3.5" bestFit="1" customWidth="1"/>
    <col min="14604" max="14604" width="13.75" bestFit="1" customWidth="1"/>
    <col min="14612" max="14612" width="10" customWidth="1"/>
    <col min="14613" max="14613" width="10.125" customWidth="1"/>
    <col min="14614" max="14614" width="10.375" customWidth="1"/>
    <col min="14850" max="14850" width="13.75" bestFit="1" customWidth="1"/>
    <col min="14853" max="14858" width="3.5" bestFit="1" customWidth="1"/>
    <col min="14860" max="14860" width="13.75" bestFit="1" customWidth="1"/>
    <col min="14868" max="14868" width="10" customWidth="1"/>
    <col min="14869" max="14869" width="10.125" customWidth="1"/>
    <col min="14870" max="14870" width="10.375" customWidth="1"/>
    <col min="15106" max="15106" width="13.75" bestFit="1" customWidth="1"/>
    <col min="15109" max="15114" width="3.5" bestFit="1" customWidth="1"/>
    <col min="15116" max="15116" width="13.75" bestFit="1" customWidth="1"/>
    <col min="15124" max="15124" width="10" customWidth="1"/>
    <col min="15125" max="15125" width="10.125" customWidth="1"/>
    <col min="15126" max="15126" width="10.375" customWidth="1"/>
    <col min="15362" max="15362" width="13.75" bestFit="1" customWidth="1"/>
    <col min="15365" max="15370" width="3.5" bestFit="1" customWidth="1"/>
    <col min="15372" max="15372" width="13.75" bestFit="1" customWidth="1"/>
    <col min="15380" max="15380" width="10" customWidth="1"/>
    <col min="15381" max="15381" width="10.125" customWidth="1"/>
    <col min="15382" max="15382" width="10.375" customWidth="1"/>
    <col min="15618" max="15618" width="13.75" bestFit="1" customWidth="1"/>
    <col min="15621" max="15626" width="3.5" bestFit="1" customWidth="1"/>
    <col min="15628" max="15628" width="13.75" bestFit="1" customWidth="1"/>
    <col min="15636" max="15636" width="10" customWidth="1"/>
    <col min="15637" max="15637" width="10.125" customWidth="1"/>
    <col min="15638" max="15638" width="10.375" customWidth="1"/>
    <col min="15874" max="15874" width="13.75" bestFit="1" customWidth="1"/>
    <col min="15877" max="15882" width="3.5" bestFit="1" customWidth="1"/>
    <col min="15884" max="15884" width="13.75" bestFit="1" customWidth="1"/>
    <col min="15892" max="15892" width="10" customWidth="1"/>
    <col min="15893" max="15893" width="10.125" customWidth="1"/>
    <col min="15894" max="15894" width="10.375" customWidth="1"/>
    <col min="16130" max="16130" width="13.75" bestFit="1" customWidth="1"/>
    <col min="16133" max="16138" width="3.5" bestFit="1" customWidth="1"/>
    <col min="16140" max="16140" width="13.75" bestFit="1" customWidth="1"/>
    <col min="16148" max="16148" width="10" customWidth="1"/>
    <col min="16149" max="16149" width="10.125" customWidth="1"/>
    <col min="16150" max="16150" width="10.375" customWidth="1"/>
  </cols>
  <sheetData>
    <row r="1" spans="1:31">
      <c r="A1" t="s">
        <v>50</v>
      </c>
      <c r="B1" t="s">
        <v>62</v>
      </c>
      <c r="P1" t="s">
        <v>52</v>
      </c>
      <c r="S1" t="s">
        <v>19</v>
      </c>
      <c r="AC1" t="s">
        <v>63</v>
      </c>
    </row>
    <row r="2" spans="1:31">
      <c r="C2" t="s">
        <v>53</v>
      </c>
      <c r="D2" t="s">
        <v>54</v>
      </c>
      <c r="K2" t="s">
        <v>55</v>
      </c>
      <c r="L2" t="s">
        <v>56</v>
      </c>
      <c r="P2" t="s">
        <v>64</v>
      </c>
      <c r="Q2" t="s">
        <v>58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65</v>
      </c>
      <c r="AD2" t="s">
        <v>66</v>
      </c>
      <c r="AE2" t="s">
        <v>67</v>
      </c>
    </row>
    <row r="3" spans="1:31">
      <c r="C3">
        <v>0</v>
      </c>
      <c r="F3">
        <v>32</v>
      </c>
      <c r="G3">
        <v>33</v>
      </c>
      <c r="H3">
        <v>31</v>
      </c>
      <c r="K3">
        <f>SUM(D3:J3)</f>
        <v>96</v>
      </c>
      <c r="L3" s="29">
        <f>K3/96*100</f>
        <v>100</v>
      </c>
      <c r="P3">
        <v>1</v>
      </c>
      <c r="Q3">
        <v>12</v>
      </c>
      <c r="T3">
        <v>10</v>
      </c>
      <c r="U3">
        <v>76</v>
      </c>
      <c r="V3">
        <v>96</v>
      </c>
      <c r="W3">
        <f t="shared" ref="W3:W8" si="0">U3+V3</f>
        <v>172</v>
      </c>
      <c r="X3">
        <v>12</v>
      </c>
      <c r="Y3">
        <v>0</v>
      </c>
      <c r="Z3">
        <f t="shared" ref="Z3:Z8" si="1">X3+Y3</f>
        <v>12</v>
      </c>
      <c r="AA3">
        <f t="shared" ref="AA3:AA8" si="2">Z3*(U3+X3)/(W3+Z3)</f>
        <v>5.7391304347826084</v>
      </c>
      <c r="AB3">
        <f t="shared" ref="AB3:AB8" si="3">Z3*(V3+Y3)/(W3+Z3)</f>
        <v>6.2608695652173916</v>
      </c>
      <c r="AC3">
        <f t="shared" ref="AC3:AD8" si="4">X3/(U3+X3)</f>
        <v>0.13636363636363635</v>
      </c>
      <c r="AD3">
        <f t="shared" si="4"/>
        <v>0</v>
      </c>
      <c r="AE3">
        <f t="shared" ref="AE3:AE8" si="5">AD3/AC3</f>
        <v>0</v>
      </c>
    </row>
    <row r="4" spans="1:31">
      <c r="C4">
        <v>2</v>
      </c>
      <c r="F4">
        <v>32</v>
      </c>
      <c r="G4">
        <v>33</v>
      </c>
      <c r="H4">
        <v>31</v>
      </c>
      <c r="K4">
        <f t="shared" ref="K4:K19" si="6">SUM(D4:J4)</f>
        <v>96</v>
      </c>
      <c r="L4" s="29">
        <f t="shared" ref="L4:L19" si="7">K4/96*100</f>
        <v>100</v>
      </c>
      <c r="P4">
        <v>2</v>
      </c>
      <c r="Q4">
        <v>12</v>
      </c>
      <c r="T4">
        <v>12</v>
      </c>
      <c r="U4">
        <v>53</v>
      </c>
      <c r="V4">
        <v>92</v>
      </c>
      <c r="W4">
        <f t="shared" si="0"/>
        <v>145</v>
      </c>
      <c r="X4">
        <v>23</v>
      </c>
      <c r="Y4">
        <v>4</v>
      </c>
      <c r="Z4">
        <f t="shared" si="1"/>
        <v>27</v>
      </c>
      <c r="AA4">
        <f t="shared" si="2"/>
        <v>11.930232558139535</v>
      </c>
      <c r="AB4">
        <f t="shared" si="3"/>
        <v>15.069767441860465</v>
      </c>
      <c r="AC4">
        <f t="shared" si="4"/>
        <v>0.30263157894736842</v>
      </c>
      <c r="AD4">
        <f t="shared" si="4"/>
        <v>4.1666666666666664E-2</v>
      </c>
      <c r="AE4">
        <f t="shared" si="5"/>
        <v>0.13768115942028986</v>
      </c>
    </row>
    <row r="5" spans="1:31">
      <c r="C5">
        <v>4</v>
      </c>
      <c r="F5">
        <v>32</v>
      </c>
      <c r="G5">
        <v>33</v>
      </c>
      <c r="H5">
        <v>31</v>
      </c>
      <c r="K5">
        <f t="shared" si="6"/>
        <v>96</v>
      </c>
      <c r="L5" s="29">
        <f t="shared" si="7"/>
        <v>100</v>
      </c>
      <c r="P5">
        <v>3</v>
      </c>
      <c r="Q5">
        <v>12</v>
      </c>
      <c r="T5">
        <v>14</v>
      </c>
      <c r="U5">
        <v>28</v>
      </c>
      <c r="V5">
        <v>83</v>
      </c>
      <c r="W5">
        <f t="shared" si="0"/>
        <v>111</v>
      </c>
      <c r="X5">
        <v>25</v>
      </c>
      <c r="Y5">
        <v>9</v>
      </c>
      <c r="Z5">
        <f t="shared" si="1"/>
        <v>34</v>
      </c>
      <c r="AA5">
        <f t="shared" si="2"/>
        <v>12.427586206896551</v>
      </c>
      <c r="AB5">
        <f t="shared" si="3"/>
        <v>21.572413793103447</v>
      </c>
      <c r="AC5">
        <f t="shared" si="4"/>
        <v>0.47169811320754718</v>
      </c>
      <c r="AD5">
        <f t="shared" si="4"/>
        <v>9.7826086956521743E-2</v>
      </c>
      <c r="AE5">
        <f t="shared" si="5"/>
        <v>0.2073913043478261</v>
      </c>
    </row>
    <row r="6" spans="1:31">
      <c r="C6">
        <v>6</v>
      </c>
      <c r="F6">
        <v>32</v>
      </c>
      <c r="G6">
        <v>33</v>
      </c>
      <c r="H6">
        <v>31</v>
      </c>
      <c r="K6">
        <f t="shared" si="6"/>
        <v>96</v>
      </c>
      <c r="L6" s="29">
        <f t="shared" si="7"/>
        <v>100</v>
      </c>
      <c r="P6">
        <v>4</v>
      </c>
      <c r="Q6">
        <v>12</v>
      </c>
      <c r="T6">
        <v>16</v>
      </c>
      <c r="U6">
        <v>9</v>
      </c>
      <c r="V6">
        <v>69</v>
      </c>
      <c r="W6">
        <f t="shared" si="0"/>
        <v>78</v>
      </c>
      <c r="X6">
        <v>19</v>
      </c>
      <c r="Y6">
        <v>14</v>
      </c>
      <c r="Z6">
        <f t="shared" si="1"/>
        <v>33</v>
      </c>
      <c r="AA6">
        <f t="shared" si="2"/>
        <v>8.3243243243243246</v>
      </c>
      <c r="AB6">
        <f t="shared" si="3"/>
        <v>24.675675675675677</v>
      </c>
      <c r="AC6">
        <f t="shared" si="4"/>
        <v>0.6785714285714286</v>
      </c>
      <c r="AD6">
        <f t="shared" si="4"/>
        <v>0.16867469879518071</v>
      </c>
      <c r="AE6">
        <f t="shared" si="5"/>
        <v>0.24857324032973999</v>
      </c>
    </row>
    <row r="7" spans="1:31">
      <c r="C7">
        <v>8</v>
      </c>
      <c r="F7">
        <v>32</v>
      </c>
      <c r="G7">
        <v>33</v>
      </c>
      <c r="H7">
        <v>31</v>
      </c>
      <c r="K7">
        <f t="shared" si="6"/>
        <v>96</v>
      </c>
      <c r="L7" s="29">
        <f t="shared" si="7"/>
        <v>100</v>
      </c>
      <c r="P7">
        <v>5</v>
      </c>
      <c r="Q7">
        <v>14</v>
      </c>
      <c r="T7">
        <v>18</v>
      </c>
      <c r="U7">
        <v>3</v>
      </c>
      <c r="V7">
        <v>54</v>
      </c>
      <c r="W7">
        <f t="shared" si="0"/>
        <v>57</v>
      </c>
      <c r="X7">
        <v>6</v>
      </c>
      <c r="Y7">
        <v>15</v>
      </c>
      <c r="Z7">
        <f t="shared" si="1"/>
        <v>21</v>
      </c>
      <c r="AA7">
        <f t="shared" si="2"/>
        <v>2.4230769230769229</v>
      </c>
      <c r="AB7">
        <f t="shared" si="3"/>
        <v>18.576923076923077</v>
      </c>
      <c r="AC7">
        <f t="shared" si="4"/>
        <v>0.66666666666666663</v>
      </c>
      <c r="AD7">
        <f t="shared" si="4"/>
        <v>0.21739130434782608</v>
      </c>
      <c r="AE7">
        <f t="shared" si="5"/>
        <v>0.32608695652173914</v>
      </c>
    </row>
    <row r="8" spans="1:31">
      <c r="C8">
        <v>10</v>
      </c>
      <c r="F8">
        <v>32</v>
      </c>
      <c r="G8">
        <v>33</v>
      </c>
      <c r="H8">
        <v>31</v>
      </c>
      <c r="K8">
        <f t="shared" si="6"/>
        <v>96</v>
      </c>
      <c r="L8" s="29">
        <f t="shared" si="7"/>
        <v>100</v>
      </c>
      <c r="P8">
        <v>6</v>
      </c>
      <c r="Q8">
        <v>14</v>
      </c>
      <c r="T8">
        <v>20</v>
      </c>
      <c r="U8">
        <v>0</v>
      </c>
      <c r="V8">
        <v>29</v>
      </c>
      <c r="W8">
        <f t="shared" si="0"/>
        <v>29</v>
      </c>
      <c r="X8">
        <v>3</v>
      </c>
      <c r="Y8">
        <v>25</v>
      </c>
      <c r="Z8">
        <f t="shared" si="1"/>
        <v>28</v>
      </c>
      <c r="AA8">
        <f t="shared" si="2"/>
        <v>1.4736842105263157</v>
      </c>
      <c r="AB8">
        <f t="shared" si="3"/>
        <v>26.526315789473685</v>
      </c>
      <c r="AC8">
        <f t="shared" si="4"/>
        <v>1</v>
      </c>
      <c r="AD8">
        <f t="shared" si="4"/>
        <v>0.46296296296296297</v>
      </c>
      <c r="AE8">
        <f t="shared" si="5"/>
        <v>0.46296296296296297</v>
      </c>
    </row>
    <row r="9" spans="1:31">
      <c r="C9">
        <v>12</v>
      </c>
      <c r="F9">
        <v>31</v>
      </c>
      <c r="G9">
        <v>32</v>
      </c>
      <c r="H9">
        <v>29</v>
      </c>
      <c r="K9">
        <f t="shared" si="6"/>
        <v>92</v>
      </c>
      <c r="L9" s="29">
        <f t="shared" si="7"/>
        <v>95.833333333333343</v>
      </c>
      <c r="P9">
        <v>7</v>
      </c>
      <c r="Q9">
        <v>14</v>
      </c>
    </row>
    <row r="10" spans="1:31">
      <c r="C10">
        <v>14</v>
      </c>
      <c r="F10">
        <v>28</v>
      </c>
      <c r="G10">
        <v>30</v>
      </c>
      <c r="H10">
        <v>25</v>
      </c>
      <c r="K10">
        <f t="shared" si="6"/>
        <v>83</v>
      </c>
      <c r="L10" s="29">
        <f t="shared" si="7"/>
        <v>86.458333333333343</v>
      </c>
      <c r="P10">
        <v>8</v>
      </c>
      <c r="Q10">
        <v>14</v>
      </c>
    </row>
    <row r="11" spans="1:31">
      <c r="C11">
        <v>16</v>
      </c>
      <c r="F11">
        <v>21</v>
      </c>
      <c r="G11">
        <v>26</v>
      </c>
      <c r="H11">
        <v>22</v>
      </c>
      <c r="K11">
        <f t="shared" si="6"/>
        <v>69</v>
      </c>
      <c r="L11" s="29">
        <f t="shared" si="7"/>
        <v>71.875</v>
      </c>
      <c r="P11">
        <v>9</v>
      </c>
      <c r="Q11">
        <v>14</v>
      </c>
    </row>
    <row r="12" spans="1:31">
      <c r="C12">
        <v>18</v>
      </c>
      <c r="F12">
        <v>17</v>
      </c>
      <c r="G12">
        <v>19</v>
      </c>
      <c r="H12">
        <v>18</v>
      </c>
      <c r="K12">
        <f t="shared" si="6"/>
        <v>54</v>
      </c>
      <c r="L12" s="29">
        <f t="shared" si="7"/>
        <v>56.25</v>
      </c>
      <c r="P12">
        <v>10</v>
      </c>
      <c r="Q12">
        <v>14</v>
      </c>
    </row>
    <row r="13" spans="1:31">
      <c r="C13">
        <v>20</v>
      </c>
      <c r="F13">
        <v>9</v>
      </c>
      <c r="G13">
        <v>12</v>
      </c>
      <c r="H13">
        <v>8</v>
      </c>
      <c r="K13">
        <f t="shared" si="6"/>
        <v>29</v>
      </c>
      <c r="L13" s="29">
        <f t="shared" si="7"/>
        <v>30.208333333333332</v>
      </c>
      <c r="P13">
        <v>11</v>
      </c>
      <c r="Q13">
        <v>14</v>
      </c>
    </row>
    <row r="14" spans="1:31">
      <c r="C14">
        <v>22</v>
      </c>
      <c r="F14">
        <v>6</v>
      </c>
      <c r="G14">
        <v>6</v>
      </c>
      <c r="H14">
        <v>4</v>
      </c>
      <c r="K14">
        <f t="shared" si="6"/>
        <v>16</v>
      </c>
      <c r="L14" s="29">
        <f t="shared" si="7"/>
        <v>16.666666666666664</v>
      </c>
      <c r="P14">
        <v>12</v>
      </c>
      <c r="Q14">
        <v>14</v>
      </c>
    </row>
    <row r="15" spans="1:31">
      <c r="C15">
        <v>24</v>
      </c>
      <c r="F15">
        <v>5</v>
      </c>
      <c r="G15">
        <v>3</v>
      </c>
      <c r="H15">
        <v>2</v>
      </c>
      <c r="K15">
        <f t="shared" si="6"/>
        <v>10</v>
      </c>
      <c r="L15" s="29">
        <f t="shared" si="7"/>
        <v>10.416666666666668</v>
      </c>
      <c r="P15">
        <v>13</v>
      </c>
      <c r="Q15">
        <v>14</v>
      </c>
    </row>
    <row r="16" spans="1:31">
      <c r="C16">
        <v>26</v>
      </c>
      <c r="F16">
        <v>2</v>
      </c>
      <c r="G16">
        <v>2</v>
      </c>
      <c r="H16">
        <v>1</v>
      </c>
      <c r="K16">
        <f t="shared" si="6"/>
        <v>5</v>
      </c>
      <c r="L16" s="29">
        <f t="shared" si="7"/>
        <v>5.2083333333333339</v>
      </c>
      <c r="P16">
        <v>14</v>
      </c>
      <c r="Q16">
        <v>16</v>
      </c>
    </row>
    <row r="17" spans="1:31">
      <c r="A17" t="s">
        <v>59</v>
      </c>
      <c r="B17" s="25">
        <f>AVERAGE(Q3:Q122)</f>
        <v>19.541666666666668</v>
      </c>
      <c r="C17">
        <v>28</v>
      </c>
      <c r="F17">
        <v>2</v>
      </c>
      <c r="G17">
        <v>0</v>
      </c>
      <c r="H17">
        <v>1</v>
      </c>
      <c r="K17">
        <f t="shared" si="6"/>
        <v>3</v>
      </c>
      <c r="L17" s="29">
        <f t="shared" si="7"/>
        <v>3.125</v>
      </c>
      <c r="P17">
        <v>15</v>
      </c>
      <c r="Q17">
        <v>16</v>
      </c>
    </row>
    <row r="18" spans="1:31">
      <c r="A18" t="s">
        <v>60</v>
      </c>
      <c r="B18" s="25">
        <f>STDEV(Q3:Q122)</f>
        <v>4.1597486428785393</v>
      </c>
      <c r="C18">
        <v>30</v>
      </c>
      <c r="F18">
        <v>1</v>
      </c>
      <c r="G18">
        <v>0</v>
      </c>
      <c r="H18">
        <v>0</v>
      </c>
      <c r="K18">
        <f t="shared" si="6"/>
        <v>1</v>
      </c>
      <c r="L18" s="29">
        <f t="shared" si="7"/>
        <v>1.0416666666666665</v>
      </c>
      <c r="P18">
        <v>16</v>
      </c>
      <c r="Q18">
        <v>16</v>
      </c>
    </row>
    <row r="19" spans="1:31">
      <c r="A19" t="s">
        <v>16</v>
      </c>
      <c r="B19" s="25">
        <f>B18/(90)^0.5</f>
        <v>0.43847600684301796</v>
      </c>
      <c r="C19">
        <v>32</v>
      </c>
      <c r="F19">
        <v>0</v>
      </c>
      <c r="G19">
        <v>0</v>
      </c>
      <c r="H19">
        <v>0</v>
      </c>
      <c r="K19">
        <f t="shared" si="6"/>
        <v>0</v>
      </c>
      <c r="L19" s="29">
        <f t="shared" si="7"/>
        <v>0</v>
      </c>
      <c r="P19">
        <v>17</v>
      </c>
      <c r="Q19">
        <v>16</v>
      </c>
    </row>
    <row r="20" spans="1:31">
      <c r="A20" t="s">
        <v>61</v>
      </c>
      <c r="B20">
        <v>32</v>
      </c>
      <c r="P20">
        <v>18</v>
      </c>
      <c r="Q20">
        <v>16</v>
      </c>
    </row>
    <row r="21" spans="1:31">
      <c r="P21">
        <v>19</v>
      </c>
      <c r="Q21">
        <v>16</v>
      </c>
      <c r="T21" t="s">
        <v>29</v>
      </c>
      <c r="X21">
        <f>SUM(X4:X13)</f>
        <v>76</v>
      </c>
      <c r="Y21">
        <f>SUM(Y4:Y11)</f>
        <v>67</v>
      </c>
      <c r="AA21">
        <f>SUM(AA4:AA11)</f>
        <v>36.578904222963644</v>
      </c>
      <c r="AB21">
        <f>SUM(AB4:AB11)</f>
        <v>106.42109577703636</v>
      </c>
    </row>
    <row r="22" spans="1:31">
      <c r="P22">
        <v>20</v>
      </c>
      <c r="Q22">
        <v>16</v>
      </c>
    </row>
    <row r="23" spans="1:31">
      <c r="P23">
        <v>21</v>
      </c>
      <c r="Q23">
        <v>16</v>
      </c>
      <c r="U23" t="s">
        <v>30</v>
      </c>
      <c r="V23">
        <f>(X21-AA21)^2/AA21+(Y21-AB21)^2/AB21</f>
        <v>57.086708583583039</v>
      </c>
      <c r="AD23" t="s">
        <v>68</v>
      </c>
      <c r="AE23" s="30">
        <f>AVERAGE(AE4:AE6)</f>
        <v>0.19788190136595199</v>
      </c>
    </row>
    <row r="24" spans="1:31">
      <c r="P24">
        <v>22</v>
      </c>
      <c r="Q24">
        <v>16</v>
      </c>
      <c r="U24" t="s">
        <v>31</v>
      </c>
      <c r="V24">
        <f>CHIDIST(V23,1)</f>
        <v>4.1701449908286235E-14</v>
      </c>
    </row>
    <row r="25" spans="1:31">
      <c r="C25">
        <v>0</v>
      </c>
      <c r="L25">
        <v>100</v>
      </c>
      <c r="P25">
        <v>23</v>
      </c>
      <c r="Q25">
        <v>16</v>
      </c>
    </row>
    <row r="26" spans="1:31">
      <c r="C26">
        <v>2</v>
      </c>
      <c r="L26">
        <v>100</v>
      </c>
      <c r="P26">
        <v>24</v>
      </c>
      <c r="Q26">
        <v>16</v>
      </c>
    </row>
    <row r="27" spans="1:31">
      <c r="C27">
        <v>4</v>
      </c>
      <c r="L27">
        <v>100</v>
      </c>
      <c r="P27">
        <v>25</v>
      </c>
      <c r="Q27">
        <v>16</v>
      </c>
    </row>
    <row r="28" spans="1:31">
      <c r="C28">
        <v>6</v>
      </c>
      <c r="L28">
        <v>100</v>
      </c>
      <c r="P28">
        <v>26</v>
      </c>
      <c r="Q28">
        <v>16</v>
      </c>
    </row>
    <row r="29" spans="1:31">
      <c r="C29">
        <v>8</v>
      </c>
      <c r="L29">
        <v>100</v>
      </c>
      <c r="P29">
        <v>27</v>
      </c>
      <c r="Q29">
        <v>16</v>
      </c>
    </row>
    <row r="30" spans="1:31">
      <c r="C30">
        <v>10</v>
      </c>
      <c r="L30">
        <v>98</v>
      </c>
      <c r="P30">
        <v>28</v>
      </c>
      <c r="Q30">
        <v>18</v>
      </c>
    </row>
    <row r="31" spans="1:31">
      <c r="C31">
        <v>12</v>
      </c>
      <c r="L31">
        <v>92</v>
      </c>
      <c r="P31">
        <v>29</v>
      </c>
      <c r="Q31">
        <v>18</v>
      </c>
    </row>
    <row r="32" spans="1:31">
      <c r="C32">
        <v>14</v>
      </c>
      <c r="L32">
        <v>74</v>
      </c>
      <c r="P32">
        <v>30</v>
      </c>
      <c r="Q32">
        <v>18</v>
      </c>
    </row>
    <row r="33" spans="3:17">
      <c r="C33">
        <v>16</v>
      </c>
      <c r="L33">
        <v>58</v>
      </c>
      <c r="P33">
        <v>31</v>
      </c>
      <c r="Q33">
        <v>18</v>
      </c>
    </row>
    <row r="34" spans="3:17">
      <c r="C34">
        <v>18</v>
      </c>
      <c r="L34">
        <v>42</v>
      </c>
      <c r="P34">
        <v>32</v>
      </c>
      <c r="Q34">
        <v>18</v>
      </c>
    </row>
    <row r="35" spans="3:17">
      <c r="C35">
        <v>20</v>
      </c>
      <c r="L35">
        <v>28</v>
      </c>
      <c r="P35">
        <v>33</v>
      </c>
      <c r="Q35">
        <v>18</v>
      </c>
    </row>
    <row r="36" spans="3:17">
      <c r="C36">
        <v>22</v>
      </c>
      <c r="L36">
        <v>17</v>
      </c>
      <c r="P36">
        <v>34</v>
      </c>
      <c r="Q36">
        <v>18</v>
      </c>
    </row>
    <row r="37" spans="3:17">
      <c r="C37">
        <v>24</v>
      </c>
      <c r="L37">
        <v>10</v>
      </c>
      <c r="P37">
        <v>35</v>
      </c>
      <c r="Q37">
        <v>18</v>
      </c>
    </row>
    <row r="38" spans="3:17">
      <c r="C38">
        <v>26</v>
      </c>
      <c r="L38">
        <v>4</v>
      </c>
      <c r="P38">
        <v>36</v>
      </c>
      <c r="Q38">
        <v>18</v>
      </c>
    </row>
    <row r="39" spans="3:17">
      <c r="C39">
        <v>28</v>
      </c>
      <c r="L39">
        <v>2</v>
      </c>
      <c r="P39">
        <v>37</v>
      </c>
      <c r="Q39">
        <v>18</v>
      </c>
    </row>
    <row r="40" spans="3:17">
      <c r="C40">
        <v>30</v>
      </c>
      <c r="L40">
        <v>1</v>
      </c>
      <c r="P40">
        <v>38</v>
      </c>
      <c r="Q40">
        <v>18</v>
      </c>
    </row>
    <row r="41" spans="3:17">
      <c r="C41">
        <v>32</v>
      </c>
      <c r="L41">
        <v>0</v>
      </c>
      <c r="P41">
        <v>39</v>
      </c>
      <c r="Q41">
        <v>18</v>
      </c>
    </row>
    <row r="42" spans="3:17">
      <c r="P42">
        <v>40</v>
      </c>
      <c r="Q42">
        <v>18</v>
      </c>
    </row>
    <row r="43" spans="3:17">
      <c r="P43">
        <v>41</v>
      </c>
      <c r="Q43">
        <v>18</v>
      </c>
    </row>
    <row r="44" spans="3:17">
      <c r="P44">
        <v>42</v>
      </c>
      <c r="Q44">
        <v>18</v>
      </c>
    </row>
    <row r="45" spans="3:17">
      <c r="P45">
        <v>43</v>
      </c>
      <c r="Q45">
        <v>20</v>
      </c>
    </row>
    <row r="46" spans="3:17">
      <c r="P46">
        <v>44</v>
      </c>
      <c r="Q46">
        <v>20</v>
      </c>
    </row>
    <row r="47" spans="3:17">
      <c r="P47">
        <v>45</v>
      </c>
      <c r="Q47">
        <v>20</v>
      </c>
    </row>
    <row r="48" spans="3:17">
      <c r="P48">
        <v>46</v>
      </c>
      <c r="Q48">
        <v>20</v>
      </c>
    </row>
    <row r="49" spans="16:17">
      <c r="P49">
        <v>47</v>
      </c>
      <c r="Q49">
        <v>20</v>
      </c>
    </row>
    <row r="50" spans="16:17">
      <c r="P50">
        <v>48</v>
      </c>
      <c r="Q50">
        <v>20</v>
      </c>
    </row>
    <row r="51" spans="16:17">
      <c r="P51">
        <v>49</v>
      </c>
      <c r="Q51">
        <v>20</v>
      </c>
    </row>
    <row r="52" spans="16:17">
      <c r="P52">
        <v>50</v>
      </c>
      <c r="Q52">
        <v>20</v>
      </c>
    </row>
    <row r="53" spans="16:17">
      <c r="P53">
        <v>51</v>
      </c>
      <c r="Q53">
        <v>20</v>
      </c>
    </row>
    <row r="54" spans="16:17">
      <c r="P54">
        <v>52</v>
      </c>
      <c r="Q54">
        <v>20</v>
      </c>
    </row>
    <row r="55" spans="16:17">
      <c r="P55">
        <v>53</v>
      </c>
      <c r="Q55">
        <v>20</v>
      </c>
    </row>
    <row r="56" spans="16:17">
      <c r="P56">
        <v>54</v>
      </c>
      <c r="Q56">
        <v>20</v>
      </c>
    </row>
    <row r="57" spans="16:17">
      <c r="P57">
        <v>55</v>
      </c>
      <c r="Q57">
        <v>20</v>
      </c>
    </row>
    <row r="58" spans="16:17">
      <c r="P58">
        <v>56</v>
      </c>
      <c r="Q58">
        <v>20</v>
      </c>
    </row>
    <row r="59" spans="16:17">
      <c r="P59">
        <v>57</v>
      </c>
      <c r="Q59">
        <v>20</v>
      </c>
    </row>
    <row r="60" spans="16:17">
      <c r="P60">
        <v>58</v>
      </c>
      <c r="Q60">
        <v>20</v>
      </c>
    </row>
    <row r="61" spans="16:17">
      <c r="P61">
        <v>59</v>
      </c>
      <c r="Q61">
        <v>20</v>
      </c>
    </row>
    <row r="62" spans="16:17">
      <c r="P62">
        <v>60</v>
      </c>
      <c r="Q62">
        <v>20</v>
      </c>
    </row>
    <row r="63" spans="16:17">
      <c r="P63">
        <v>61</v>
      </c>
      <c r="Q63">
        <v>20</v>
      </c>
    </row>
    <row r="64" spans="16:17">
      <c r="P64">
        <v>62</v>
      </c>
      <c r="Q64">
        <v>20</v>
      </c>
    </row>
    <row r="65" spans="16:17">
      <c r="P65">
        <v>63</v>
      </c>
      <c r="Q65">
        <v>20</v>
      </c>
    </row>
    <row r="66" spans="16:17">
      <c r="P66">
        <v>64</v>
      </c>
      <c r="Q66">
        <v>20</v>
      </c>
    </row>
    <row r="67" spans="16:17">
      <c r="P67">
        <v>65</v>
      </c>
      <c r="Q67">
        <v>20</v>
      </c>
    </row>
    <row r="68" spans="16:17">
      <c r="P68">
        <v>66</v>
      </c>
      <c r="Q68">
        <v>20</v>
      </c>
    </row>
    <row r="69" spans="16:17">
      <c r="P69">
        <v>67</v>
      </c>
      <c r="Q69">
        <v>20</v>
      </c>
    </row>
    <row r="70" spans="16:17">
      <c r="P70">
        <v>68</v>
      </c>
      <c r="Q70">
        <v>22</v>
      </c>
    </row>
    <row r="71" spans="16:17">
      <c r="P71">
        <v>69</v>
      </c>
      <c r="Q71">
        <v>22</v>
      </c>
    </row>
    <row r="72" spans="16:17">
      <c r="P72">
        <v>70</v>
      </c>
      <c r="Q72">
        <v>22</v>
      </c>
    </row>
    <row r="73" spans="16:17">
      <c r="P73">
        <v>71</v>
      </c>
      <c r="Q73">
        <v>22</v>
      </c>
    </row>
    <row r="74" spans="16:17">
      <c r="P74">
        <v>72</v>
      </c>
      <c r="Q74">
        <v>22</v>
      </c>
    </row>
    <row r="75" spans="16:17">
      <c r="P75">
        <v>73</v>
      </c>
      <c r="Q75">
        <v>22</v>
      </c>
    </row>
    <row r="76" spans="16:17">
      <c r="P76">
        <v>74</v>
      </c>
      <c r="Q76">
        <v>22</v>
      </c>
    </row>
    <row r="77" spans="16:17">
      <c r="P77">
        <v>75</v>
      </c>
      <c r="Q77">
        <v>22</v>
      </c>
    </row>
    <row r="78" spans="16:17">
      <c r="P78">
        <v>76</v>
      </c>
      <c r="Q78">
        <v>22</v>
      </c>
    </row>
    <row r="79" spans="16:17">
      <c r="P79">
        <v>77</v>
      </c>
      <c r="Q79">
        <v>22</v>
      </c>
    </row>
    <row r="80" spans="16:17">
      <c r="P80">
        <v>78</v>
      </c>
      <c r="Q80">
        <v>22</v>
      </c>
    </row>
    <row r="81" spans="16:17">
      <c r="P81">
        <v>79</v>
      </c>
      <c r="Q81">
        <v>22</v>
      </c>
    </row>
    <row r="82" spans="16:17">
      <c r="P82">
        <v>80</v>
      </c>
      <c r="Q82">
        <v>22</v>
      </c>
    </row>
    <row r="83" spans="16:17">
      <c r="P83">
        <v>81</v>
      </c>
      <c r="Q83">
        <v>24</v>
      </c>
    </row>
    <row r="84" spans="16:17">
      <c r="P84">
        <v>82</v>
      </c>
      <c r="Q84">
        <v>24</v>
      </c>
    </row>
    <row r="85" spans="16:17">
      <c r="P85">
        <v>83</v>
      </c>
      <c r="Q85">
        <v>24</v>
      </c>
    </row>
    <row r="86" spans="16:17">
      <c r="P86">
        <v>84</v>
      </c>
      <c r="Q86">
        <v>24</v>
      </c>
    </row>
    <row r="87" spans="16:17">
      <c r="P87">
        <v>85</v>
      </c>
      <c r="Q87">
        <v>24</v>
      </c>
    </row>
    <row r="88" spans="16:17">
      <c r="P88">
        <v>86</v>
      </c>
      <c r="Q88">
        <v>24</v>
      </c>
    </row>
    <row r="89" spans="16:17">
      <c r="P89">
        <v>87</v>
      </c>
      <c r="Q89">
        <v>26</v>
      </c>
    </row>
    <row r="90" spans="16:17">
      <c r="P90">
        <v>88</v>
      </c>
      <c r="Q90">
        <v>26</v>
      </c>
    </row>
    <row r="91" spans="16:17">
      <c r="P91">
        <v>89</v>
      </c>
      <c r="Q91">
        <v>26</v>
      </c>
    </row>
    <row r="92" spans="16:17">
      <c r="P92">
        <v>90</v>
      </c>
      <c r="Q92">
        <v>26</v>
      </c>
    </row>
    <row r="93" spans="16:17">
      <c r="P93">
        <v>91</v>
      </c>
      <c r="Q93">
        <v>26</v>
      </c>
    </row>
    <row r="94" spans="16:17">
      <c r="P94">
        <v>92</v>
      </c>
      <c r="Q94">
        <v>28</v>
      </c>
    </row>
    <row r="95" spans="16:17">
      <c r="P95">
        <v>93</v>
      </c>
      <c r="Q95">
        <v>28</v>
      </c>
    </row>
    <row r="96" spans="16:17">
      <c r="P96">
        <v>94</v>
      </c>
      <c r="Q96">
        <v>30</v>
      </c>
    </row>
    <row r="97" spans="16:17">
      <c r="P97">
        <v>95</v>
      </c>
      <c r="Q97">
        <v>30</v>
      </c>
    </row>
    <row r="98" spans="16:17">
      <c r="P98">
        <v>96</v>
      </c>
      <c r="Q98">
        <v>32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3"/>
  <sheetViews>
    <sheetView workbookViewId="0">
      <selection activeCell="M7" sqref="M7:M15"/>
    </sheetView>
  </sheetViews>
  <sheetFormatPr defaultRowHeight="16.5"/>
  <cols>
    <col min="2" max="26" width="5.625" customWidth="1"/>
  </cols>
  <sheetData>
    <row r="1" spans="1:26">
      <c r="A1" s="9"/>
      <c r="B1" s="31" t="s">
        <v>44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3"/>
    </row>
    <row r="2" spans="1:26" ht="17.25" thickBot="1">
      <c r="A2" s="9"/>
      <c r="B2" s="34" t="s">
        <v>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</row>
    <row r="3" spans="1:26" ht="17.25" thickBot="1">
      <c r="A3" s="9"/>
      <c r="B3" s="41" t="s">
        <v>8</v>
      </c>
      <c r="C3" s="43" t="s">
        <v>34</v>
      </c>
      <c r="D3" s="44"/>
      <c r="E3" s="44"/>
      <c r="F3" s="44"/>
      <c r="G3" s="44"/>
      <c r="H3" s="44"/>
      <c r="I3" s="43" t="s">
        <v>43</v>
      </c>
      <c r="J3" s="44"/>
      <c r="K3" s="44"/>
      <c r="L3" s="44"/>
      <c r="M3" s="44"/>
      <c r="N3" s="44"/>
      <c r="O3" s="43"/>
      <c r="P3" s="44"/>
      <c r="Q3" s="44"/>
      <c r="R3" s="44"/>
      <c r="S3" s="44"/>
      <c r="T3" s="44"/>
      <c r="U3" s="43"/>
      <c r="V3" s="44"/>
      <c r="W3" s="44"/>
      <c r="X3" s="44"/>
      <c r="Y3" s="44"/>
      <c r="Z3" s="45"/>
    </row>
    <row r="4" spans="1:26">
      <c r="A4" s="9"/>
      <c r="B4" s="42"/>
      <c r="C4" s="39" t="s">
        <v>4</v>
      </c>
      <c r="D4" s="40"/>
      <c r="E4" s="40" t="s">
        <v>5</v>
      </c>
      <c r="F4" s="40"/>
      <c r="G4" s="40" t="s">
        <v>6</v>
      </c>
      <c r="H4" s="40"/>
      <c r="I4" s="39" t="s">
        <v>4</v>
      </c>
      <c r="J4" s="40"/>
      <c r="K4" s="40" t="s">
        <v>5</v>
      </c>
      <c r="L4" s="40"/>
      <c r="M4" s="40" t="s">
        <v>6</v>
      </c>
      <c r="N4" s="40"/>
      <c r="O4" s="39"/>
      <c r="P4" s="40"/>
      <c r="Q4" s="40"/>
      <c r="R4" s="40"/>
      <c r="S4" s="40"/>
      <c r="T4" s="40"/>
      <c r="U4" s="39"/>
      <c r="V4" s="40"/>
      <c r="W4" s="40"/>
      <c r="X4" s="40"/>
      <c r="Y4" s="40"/>
      <c r="Z4" s="40"/>
    </row>
    <row r="5" spans="1:26">
      <c r="A5" s="9"/>
      <c r="B5" s="42"/>
      <c r="C5" s="37" t="s">
        <v>1</v>
      </c>
      <c r="D5" s="38"/>
      <c r="E5" s="37" t="s">
        <v>1</v>
      </c>
      <c r="F5" s="38"/>
      <c r="G5" s="37" t="s">
        <v>1</v>
      </c>
      <c r="H5" s="38"/>
      <c r="I5" s="37" t="s">
        <v>1</v>
      </c>
      <c r="J5" s="38"/>
      <c r="K5" s="37" t="s">
        <v>1</v>
      </c>
      <c r="L5" s="38"/>
      <c r="M5" s="37" t="s">
        <v>1</v>
      </c>
      <c r="N5" s="38"/>
      <c r="O5" s="37"/>
      <c r="P5" s="38"/>
      <c r="Q5" s="37"/>
      <c r="R5" s="38"/>
      <c r="S5" s="37"/>
      <c r="T5" s="38"/>
      <c r="U5" s="37"/>
      <c r="V5" s="38"/>
      <c r="W5" s="37"/>
      <c r="X5" s="38"/>
      <c r="Y5" s="37"/>
      <c r="Z5" s="38"/>
    </row>
    <row r="6" spans="1:26" ht="17.25" thickBot="1">
      <c r="A6" s="1" t="s">
        <v>0</v>
      </c>
      <c r="B6" s="34"/>
      <c r="C6" s="10" t="s">
        <v>2</v>
      </c>
      <c r="D6" s="11" t="s">
        <v>3</v>
      </c>
      <c r="E6" s="10" t="s">
        <v>2</v>
      </c>
      <c r="F6" s="11" t="s">
        <v>3</v>
      </c>
      <c r="G6" s="10" t="s">
        <v>2</v>
      </c>
      <c r="H6" s="11" t="s">
        <v>3</v>
      </c>
      <c r="I6" s="12" t="s">
        <v>2</v>
      </c>
      <c r="J6" s="11" t="s">
        <v>3</v>
      </c>
      <c r="K6" s="10" t="s">
        <v>2</v>
      </c>
      <c r="L6" s="11" t="s">
        <v>3</v>
      </c>
      <c r="M6" s="10" t="s">
        <v>2</v>
      </c>
      <c r="N6" s="11" t="s">
        <v>3</v>
      </c>
      <c r="O6" s="10"/>
      <c r="P6" s="11"/>
      <c r="Q6" s="10"/>
      <c r="R6" s="11"/>
      <c r="S6" s="10"/>
      <c r="T6" s="11"/>
      <c r="U6" s="10"/>
      <c r="V6" s="11"/>
      <c r="W6" s="10"/>
      <c r="X6" s="11"/>
      <c r="Y6" s="10"/>
      <c r="Z6" s="11"/>
    </row>
    <row r="7" spans="1:26" ht="17.25" thickBot="1">
      <c r="A7" s="3">
        <v>44356</v>
      </c>
      <c r="B7" s="21">
        <v>0</v>
      </c>
      <c r="C7" s="13">
        <v>0</v>
      </c>
      <c r="D7" s="14">
        <v>0</v>
      </c>
      <c r="E7" s="13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3">
        <v>0</v>
      </c>
      <c r="L7" s="14">
        <v>0</v>
      </c>
      <c r="M7" s="13">
        <v>0</v>
      </c>
      <c r="N7" s="14">
        <v>0</v>
      </c>
      <c r="O7" s="13"/>
      <c r="P7" s="14"/>
      <c r="Q7" s="13"/>
      <c r="R7" s="14"/>
      <c r="S7" s="13"/>
      <c r="T7" s="14"/>
      <c r="U7" s="13"/>
      <c r="V7" s="14"/>
      <c r="W7" s="13"/>
      <c r="X7" s="14"/>
      <c r="Y7" s="13"/>
      <c r="Z7" s="14"/>
    </row>
    <row r="8" spans="1:26" ht="17.25" thickBot="1">
      <c r="A8" s="3">
        <v>44358</v>
      </c>
      <c r="B8" s="21">
        <v>2</v>
      </c>
      <c r="C8" s="16">
        <v>1</v>
      </c>
      <c r="D8" s="14">
        <v>2</v>
      </c>
      <c r="E8" s="16">
        <v>4</v>
      </c>
      <c r="F8" s="17">
        <v>0</v>
      </c>
      <c r="G8" s="18">
        <v>6</v>
      </c>
      <c r="H8" s="17">
        <v>3</v>
      </c>
      <c r="I8" s="18">
        <v>2</v>
      </c>
      <c r="J8" s="17">
        <v>5</v>
      </c>
      <c r="K8" s="16">
        <v>5</v>
      </c>
      <c r="L8" s="17">
        <v>2</v>
      </c>
      <c r="M8" s="16">
        <v>5</v>
      </c>
      <c r="N8" s="17">
        <v>4</v>
      </c>
      <c r="O8" s="16"/>
      <c r="P8" s="17"/>
      <c r="Q8" s="16"/>
      <c r="R8" s="17"/>
      <c r="S8" s="16"/>
      <c r="T8" s="17"/>
      <c r="U8" s="16"/>
      <c r="V8" s="17"/>
      <c r="W8" s="16"/>
      <c r="X8" s="17"/>
      <c r="Y8" s="16"/>
      <c r="Z8" s="17"/>
    </row>
    <row r="9" spans="1:26">
      <c r="A9" s="3">
        <v>44360</v>
      </c>
      <c r="B9" s="21">
        <v>4</v>
      </c>
      <c r="C9" s="16">
        <v>6</v>
      </c>
      <c r="D9" s="14">
        <v>5</v>
      </c>
      <c r="E9" s="16">
        <v>11</v>
      </c>
      <c r="F9" s="17">
        <v>2</v>
      </c>
      <c r="G9" s="18">
        <v>16</v>
      </c>
      <c r="H9" s="17">
        <v>2</v>
      </c>
      <c r="I9" s="18">
        <v>8</v>
      </c>
      <c r="J9" s="17">
        <v>2</v>
      </c>
      <c r="K9" s="16">
        <v>10</v>
      </c>
      <c r="L9" s="17">
        <v>5</v>
      </c>
      <c r="M9" s="16">
        <v>14</v>
      </c>
      <c r="N9" s="17">
        <v>2</v>
      </c>
      <c r="O9" s="16"/>
      <c r="P9" s="17"/>
      <c r="Q9" s="16"/>
      <c r="R9" s="17"/>
      <c r="S9" s="16"/>
      <c r="T9" s="17"/>
      <c r="U9" s="16"/>
      <c r="V9" s="17"/>
      <c r="W9" s="16"/>
      <c r="X9" s="17"/>
      <c r="Y9" s="16"/>
      <c r="Z9" s="17"/>
    </row>
    <row r="10" spans="1:26">
      <c r="A10" s="3">
        <v>44362</v>
      </c>
      <c r="B10" s="21">
        <v>6</v>
      </c>
      <c r="C10" s="16">
        <v>18</v>
      </c>
      <c r="D10" s="17">
        <v>4</v>
      </c>
      <c r="E10" s="16">
        <v>21</v>
      </c>
      <c r="F10" s="17">
        <v>6</v>
      </c>
      <c r="G10" s="18">
        <v>21</v>
      </c>
      <c r="H10" s="17">
        <v>1</v>
      </c>
      <c r="I10" s="18">
        <v>16</v>
      </c>
      <c r="J10" s="17">
        <v>3</v>
      </c>
      <c r="K10" s="16">
        <v>22</v>
      </c>
      <c r="L10" s="17">
        <v>2</v>
      </c>
      <c r="M10" s="16">
        <v>20</v>
      </c>
      <c r="N10" s="17">
        <v>2</v>
      </c>
      <c r="O10" s="16"/>
      <c r="P10" s="17"/>
      <c r="Q10" s="16"/>
      <c r="R10" s="17"/>
      <c r="S10" s="16"/>
      <c r="T10" s="17"/>
      <c r="U10" s="16"/>
      <c r="V10" s="17"/>
      <c r="W10" s="16"/>
      <c r="X10" s="17"/>
      <c r="Y10" s="16"/>
      <c r="Z10" s="17"/>
    </row>
    <row r="11" spans="1:26">
      <c r="A11" s="3">
        <v>44364</v>
      </c>
      <c r="B11" s="21">
        <v>8</v>
      </c>
      <c r="C11" s="16">
        <v>35</v>
      </c>
      <c r="D11" s="17">
        <v>6</v>
      </c>
      <c r="E11" s="16">
        <v>26</v>
      </c>
      <c r="F11" s="17">
        <v>4</v>
      </c>
      <c r="G11" s="18">
        <v>28</v>
      </c>
      <c r="H11" s="17">
        <v>1</v>
      </c>
      <c r="I11" s="18">
        <v>32</v>
      </c>
      <c r="J11" s="17">
        <v>4</v>
      </c>
      <c r="K11" s="16">
        <v>27</v>
      </c>
      <c r="L11" s="17">
        <v>0</v>
      </c>
      <c r="M11" s="16">
        <v>30</v>
      </c>
      <c r="N11" s="17">
        <v>3</v>
      </c>
      <c r="O11" s="16"/>
      <c r="P11" s="17"/>
      <c r="Q11" s="16"/>
      <c r="R11" s="17"/>
      <c r="S11" s="16"/>
      <c r="T11" s="17"/>
      <c r="U11" s="16"/>
      <c r="V11" s="17"/>
      <c r="W11" s="16"/>
      <c r="X11" s="17"/>
      <c r="Y11" s="16"/>
      <c r="Z11" s="17"/>
    </row>
    <row r="12" spans="1:26">
      <c r="A12" s="3">
        <v>44366</v>
      </c>
      <c r="B12" s="21">
        <v>10</v>
      </c>
      <c r="C12" s="16">
        <v>11</v>
      </c>
      <c r="D12" s="17">
        <v>3</v>
      </c>
      <c r="E12" s="16">
        <v>11</v>
      </c>
      <c r="F12" s="17">
        <v>1</v>
      </c>
      <c r="G12" s="18">
        <v>12</v>
      </c>
      <c r="H12" s="17">
        <v>0</v>
      </c>
      <c r="I12" s="18">
        <v>12</v>
      </c>
      <c r="J12" s="17">
        <v>3</v>
      </c>
      <c r="K12" s="16">
        <v>12</v>
      </c>
      <c r="L12" s="17">
        <v>1</v>
      </c>
      <c r="M12" s="16">
        <v>13</v>
      </c>
      <c r="N12" s="17">
        <v>0</v>
      </c>
      <c r="O12" s="16"/>
      <c r="P12" s="17"/>
      <c r="Q12" s="16"/>
      <c r="R12" s="17"/>
      <c r="S12" s="16"/>
      <c r="T12" s="17"/>
      <c r="U12" s="16"/>
      <c r="V12" s="17"/>
      <c r="W12" s="16"/>
      <c r="X12" s="17"/>
      <c r="Y12" s="16"/>
      <c r="Z12" s="17"/>
    </row>
    <row r="13" spans="1:26">
      <c r="A13" s="3">
        <v>44368</v>
      </c>
      <c r="B13" s="21">
        <v>12</v>
      </c>
      <c r="C13" s="16">
        <v>6</v>
      </c>
      <c r="D13" s="17">
        <v>0</v>
      </c>
      <c r="E13" s="16">
        <v>7</v>
      </c>
      <c r="F13" s="17">
        <v>1</v>
      </c>
      <c r="G13" s="18">
        <v>4</v>
      </c>
      <c r="H13" s="17">
        <v>0</v>
      </c>
      <c r="I13" s="18">
        <v>7</v>
      </c>
      <c r="J13" s="17">
        <v>0</v>
      </c>
      <c r="K13" s="16">
        <v>8</v>
      </c>
      <c r="L13" s="17">
        <v>0</v>
      </c>
      <c r="M13" s="16">
        <v>5</v>
      </c>
      <c r="N13" s="27">
        <v>0</v>
      </c>
      <c r="O13" s="16"/>
      <c r="P13" s="17"/>
      <c r="Q13" s="16"/>
      <c r="R13" s="17"/>
      <c r="S13" s="16"/>
      <c r="T13" s="17"/>
      <c r="U13" s="16"/>
      <c r="V13" s="17"/>
      <c r="W13" s="16"/>
      <c r="X13" s="17"/>
      <c r="Y13" s="16"/>
      <c r="Z13" s="17"/>
    </row>
    <row r="14" spans="1:26">
      <c r="A14" s="3">
        <v>44370</v>
      </c>
      <c r="B14" s="21">
        <v>14</v>
      </c>
      <c r="C14" s="16">
        <v>3</v>
      </c>
      <c r="D14" s="27">
        <v>0</v>
      </c>
      <c r="E14" s="16">
        <v>4</v>
      </c>
      <c r="F14" s="17">
        <v>0</v>
      </c>
      <c r="G14" s="18">
        <v>3</v>
      </c>
      <c r="H14" s="17">
        <v>1</v>
      </c>
      <c r="I14" s="18">
        <v>4</v>
      </c>
      <c r="J14" s="27">
        <v>0</v>
      </c>
      <c r="K14" s="16">
        <v>3</v>
      </c>
      <c r="L14" s="27">
        <v>0</v>
      </c>
      <c r="M14" s="16">
        <v>2</v>
      </c>
      <c r="N14" s="27">
        <v>0</v>
      </c>
      <c r="O14" s="16"/>
      <c r="P14" s="17"/>
      <c r="Q14" s="16"/>
      <c r="R14" s="17"/>
      <c r="S14" s="16"/>
      <c r="T14" s="17"/>
      <c r="U14" s="16"/>
      <c r="V14" s="17"/>
      <c r="W14" s="16"/>
      <c r="X14" s="17"/>
      <c r="Y14" s="16"/>
      <c r="Z14" s="17"/>
    </row>
    <row r="15" spans="1:26">
      <c r="A15" s="3">
        <v>44372</v>
      </c>
      <c r="B15" s="21">
        <v>16</v>
      </c>
      <c r="C15" s="16">
        <v>0</v>
      </c>
      <c r="D15" s="27">
        <v>0</v>
      </c>
      <c r="E15" s="16">
        <v>2</v>
      </c>
      <c r="F15" s="27">
        <v>0</v>
      </c>
      <c r="G15" s="18">
        <v>1</v>
      </c>
      <c r="H15" s="17">
        <v>0</v>
      </c>
      <c r="I15" s="18">
        <v>2</v>
      </c>
      <c r="J15" s="27">
        <v>0</v>
      </c>
      <c r="K15" s="16">
        <v>2</v>
      </c>
      <c r="L15" s="27">
        <v>0</v>
      </c>
      <c r="M15" s="16">
        <v>0</v>
      </c>
      <c r="N15" s="27">
        <v>0</v>
      </c>
      <c r="O15" s="16"/>
      <c r="P15" s="17"/>
      <c r="Q15" s="16"/>
      <c r="R15" s="17"/>
      <c r="S15" s="16"/>
      <c r="T15" s="17"/>
      <c r="U15" s="16"/>
      <c r="V15" s="17"/>
      <c r="W15" s="16"/>
      <c r="X15" s="17"/>
      <c r="Y15" s="16"/>
      <c r="Z15" s="17"/>
    </row>
    <row r="16" spans="1:26">
      <c r="A16" s="3">
        <v>44374</v>
      </c>
      <c r="B16" s="21">
        <v>18</v>
      </c>
      <c r="C16" s="26">
        <v>0</v>
      </c>
      <c r="D16" s="27">
        <v>0</v>
      </c>
      <c r="E16" s="16">
        <v>0</v>
      </c>
      <c r="F16" s="27">
        <v>0</v>
      </c>
      <c r="G16" s="18">
        <v>0</v>
      </c>
      <c r="H16" s="27">
        <v>0</v>
      </c>
      <c r="I16" s="18">
        <v>0</v>
      </c>
      <c r="J16" s="27">
        <v>0</v>
      </c>
      <c r="K16" s="16">
        <v>1</v>
      </c>
      <c r="L16" s="27">
        <v>0</v>
      </c>
      <c r="M16" s="26">
        <v>0</v>
      </c>
      <c r="N16" s="27">
        <v>0</v>
      </c>
      <c r="O16" s="16"/>
      <c r="P16" s="17"/>
      <c r="Q16" s="16"/>
      <c r="R16" s="17"/>
      <c r="S16" s="16"/>
      <c r="T16" s="17"/>
      <c r="U16" s="16"/>
      <c r="V16" s="17"/>
      <c r="W16" s="16"/>
      <c r="X16" s="17"/>
      <c r="Y16" s="16"/>
      <c r="Z16" s="17"/>
    </row>
    <row r="17" spans="1:26">
      <c r="A17" s="3">
        <v>44376</v>
      </c>
      <c r="B17" s="21">
        <v>20</v>
      </c>
      <c r="C17" s="26">
        <v>0</v>
      </c>
      <c r="D17" s="27">
        <v>0</v>
      </c>
      <c r="E17" s="26">
        <v>0</v>
      </c>
      <c r="F17" s="27">
        <v>0</v>
      </c>
      <c r="G17" s="28">
        <v>0</v>
      </c>
      <c r="H17" s="27">
        <v>0</v>
      </c>
      <c r="I17" s="28">
        <v>0</v>
      </c>
      <c r="J17" s="27">
        <v>0</v>
      </c>
      <c r="K17" s="16">
        <v>0</v>
      </c>
      <c r="L17" s="27">
        <v>0</v>
      </c>
      <c r="M17" s="26">
        <v>0</v>
      </c>
      <c r="N17" s="27">
        <v>0</v>
      </c>
      <c r="O17" s="16"/>
      <c r="P17" s="17"/>
      <c r="Q17" s="16"/>
      <c r="R17" s="17"/>
      <c r="S17" s="16"/>
      <c r="T17" s="17"/>
      <c r="U17" s="16"/>
      <c r="V17" s="17"/>
      <c r="W17" s="16"/>
      <c r="X17" s="17"/>
      <c r="Y17" s="16"/>
      <c r="Z17" s="17"/>
    </row>
    <row r="18" spans="1:26">
      <c r="A18" s="3">
        <v>44378</v>
      </c>
      <c r="B18" s="21">
        <v>22</v>
      </c>
      <c r="C18" s="26">
        <v>0</v>
      </c>
      <c r="D18" s="27">
        <v>0</v>
      </c>
      <c r="E18" s="26">
        <v>0</v>
      </c>
      <c r="F18" s="27">
        <v>0</v>
      </c>
      <c r="G18" s="28">
        <v>0</v>
      </c>
      <c r="H18" s="27">
        <v>0</v>
      </c>
      <c r="I18" s="28">
        <v>0</v>
      </c>
      <c r="J18" s="27">
        <v>0</v>
      </c>
      <c r="K18" s="26">
        <v>0</v>
      </c>
      <c r="L18" s="27">
        <v>0</v>
      </c>
      <c r="M18" s="26">
        <v>0</v>
      </c>
      <c r="N18" s="27">
        <v>0</v>
      </c>
      <c r="O18" s="16"/>
      <c r="P18" s="17"/>
      <c r="Q18" s="16"/>
      <c r="R18" s="17"/>
      <c r="S18" s="16"/>
      <c r="T18" s="17"/>
      <c r="U18" s="16"/>
      <c r="V18" s="17"/>
      <c r="W18" s="16"/>
      <c r="X18" s="17"/>
      <c r="Y18" s="16"/>
      <c r="Z18" s="17"/>
    </row>
    <row r="19" spans="1:26">
      <c r="A19" s="3">
        <v>44380</v>
      </c>
      <c r="B19" s="21">
        <v>24</v>
      </c>
      <c r="C19" s="26">
        <v>0</v>
      </c>
      <c r="D19" s="27">
        <v>0</v>
      </c>
      <c r="E19" s="26">
        <v>0</v>
      </c>
      <c r="F19" s="27">
        <v>0</v>
      </c>
      <c r="G19" s="28">
        <v>0</v>
      </c>
      <c r="H19" s="27">
        <v>0</v>
      </c>
      <c r="I19" s="28">
        <v>0</v>
      </c>
      <c r="J19" s="27">
        <v>0</v>
      </c>
      <c r="K19" s="26">
        <v>0</v>
      </c>
      <c r="L19" s="27">
        <v>0</v>
      </c>
      <c r="M19" s="26">
        <v>0</v>
      </c>
      <c r="N19" s="27">
        <v>0</v>
      </c>
      <c r="O19" s="16"/>
      <c r="P19" s="17"/>
      <c r="Q19" s="16"/>
      <c r="R19" s="17"/>
      <c r="S19" s="16"/>
      <c r="T19" s="17"/>
      <c r="U19" s="16"/>
      <c r="V19" s="17"/>
      <c r="W19" s="16"/>
      <c r="X19" s="17"/>
      <c r="Y19" s="16"/>
      <c r="Z19" s="17"/>
    </row>
    <row r="20" spans="1:26">
      <c r="A20" s="3">
        <v>44382</v>
      </c>
      <c r="B20" s="21">
        <v>26</v>
      </c>
      <c r="C20" s="26">
        <v>0</v>
      </c>
      <c r="D20" s="27">
        <v>0</v>
      </c>
      <c r="E20" s="26">
        <v>0</v>
      </c>
      <c r="F20" s="27">
        <v>0</v>
      </c>
      <c r="G20" s="28">
        <v>0</v>
      </c>
      <c r="H20" s="27">
        <v>0</v>
      </c>
      <c r="I20" s="28">
        <v>0</v>
      </c>
      <c r="J20" s="27">
        <v>0</v>
      </c>
      <c r="K20" s="26">
        <v>0</v>
      </c>
      <c r="L20" s="27">
        <v>0</v>
      </c>
      <c r="M20" s="26">
        <v>0</v>
      </c>
      <c r="N20" s="27">
        <v>0</v>
      </c>
      <c r="O20" s="16"/>
      <c r="P20" s="17"/>
      <c r="Q20" s="16"/>
      <c r="R20" s="17"/>
      <c r="S20" s="16"/>
      <c r="T20" s="17"/>
      <c r="U20" s="16"/>
      <c r="V20" s="17"/>
      <c r="W20" s="16"/>
      <c r="X20" s="17"/>
      <c r="Y20" s="16"/>
      <c r="Z20" s="17"/>
    </row>
    <row r="21" spans="1:26">
      <c r="A21" s="3">
        <v>44384</v>
      </c>
      <c r="B21" s="21">
        <v>28</v>
      </c>
      <c r="C21" s="26">
        <v>0</v>
      </c>
      <c r="D21" s="27">
        <v>0</v>
      </c>
      <c r="E21" s="26">
        <v>0</v>
      </c>
      <c r="F21" s="27">
        <v>0</v>
      </c>
      <c r="G21" s="28">
        <v>0</v>
      </c>
      <c r="H21" s="27">
        <v>0</v>
      </c>
      <c r="I21" s="28">
        <v>0</v>
      </c>
      <c r="J21" s="27">
        <v>0</v>
      </c>
      <c r="K21" s="26">
        <v>0</v>
      </c>
      <c r="L21" s="27">
        <v>0</v>
      </c>
      <c r="M21" s="26">
        <v>0</v>
      </c>
      <c r="N21" s="27">
        <v>0</v>
      </c>
      <c r="O21" s="16"/>
      <c r="P21" s="17"/>
      <c r="Q21" s="16"/>
      <c r="R21" s="17"/>
      <c r="S21" s="16"/>
      <c r="T21" s="17"/>
      <c r="U21" s="16"/>
      <c r="V21" s="17"/>
      <c r="W21" s="16"/>
      <c r="X21" s="17"/>
      <c r="Y21" s="16"/>
      <c r="Z21" s="17"/>
    </row>
    <row r="22" spans="1:26">
      <c r="A22" s="3">
        <v>44386</v>
      </c>
      <c r="B22" s="21">
        <v>30</v>
      </c>
      <c r="C22" s="26">
        <v>0</v>
      </c>
      <c r="D22" s="27">
        <v>0</v>
      </c>
      <c r="E22" s="26">
        <v>0</v>
      </c>
      <c r="F22" s="27">
        <v>0</v>
      </c>
      <c r="G22" s="28">
        <v>0</v>
      </c>
      <c r="H22" s="27">
        <v>0</v>
      </c>
      <c r="I22" s="28">
        <v>0</v>
      </c>
      <c r="J22" s="27">
        <v>0</v>
      </c>
      <c r="K22" s="26">
        <v>0</v>
      </c>
      <c r="L22" s="27">
        <v>0</v>
      </c>
      <c r="M22" s="26">
        <v>0</v>
      </c>
      <c r="N22" s="27">
        <v>0</v>
      </c>
      <c r="O22" s="16"/>
      <c r="P22" s="17"/>
      <c r="Q22" s="16"/>
      <c r="R22" s="17"/>
      <c r="S22" s="16"/>
      <c r="T22" s="17"/>
      <c r="U22" s="16"/>
      <c r="V22" s="17"/>
      <c r="W22" s="16"/>
      <c r="X22" s="17"/>
      <c r="Y22" s="16"/>
      <c r="Z22" s="17"/>
    </row>
    <row r="23" spans="1:26">
      <c r="A23" s="3">
        <v>44388</v>
      </c>
      <c r="B23" s="21">
        <v>32</v>
      </c>
      <c r="C23" s="26">
        <v>0</v>
      </c>
      <c r="D23" s="27">
        <v>0</v>
      </c>
      <c r="E23" s="26">
        <v>0</v>
      </c>
      <c r="F23" s="27">
        <v>0</v>
      </c>
      <c r="G23" s="28">
        <v>0</v>
      </c>
      <c r="H23" s="27">
        <v>0</v>
      </c>
      <c r="I23" s="28">
        <v>0</v>
      </c>
      <c r="J23" s="27">
        <v>0</v>
      </c>
      <c r="K23" s="26">
        <v>0</v>
      </c>
      <c r="L23" s="27">
        <v>0</v>
      </c>
      <c r="M23" s="26">
        <v>0</v>
      </c>
      <c r="N23" s="27">
        <v>0</v>
      </c>
      <c r="O23" s="16"/>
      <c r="P23" s="17"/>
      <c r="Q23" s="16"/>
      <c r="R23" s="17"/>
      <c r="S23" s="16"/>
      <c r="T23" s="17"/>
      <c r="U23" s="16"/>
      <c r="V23" s="17"/>
      <c r="W23" s="16"/>
      <c r="X23" s="17"/>
      <c r="Y23" s="16"/>
      <c r="Z23" s="17"/>
    </row>
    <row r="24" spans="1:26">
      <c r="A24" s="3">
        <v>44390</v>
      </c>
      <c r="B24" s="21">
        <v>34</v>
      </c>
      <c r="C24" s="26">
        <v>0</v>
      </c>
      <c r="D24" s="27">
        <v>0</v>
      </c>
      <c r="E24" s="26">
        <v>0</v>
      </c>
      <c r="F24" s="27">
        <v>0</v>
      </c>
      <c r="G24" s="28">
        <v>0</v>
      </c>
      <c r="H24" s="27">
        <v>0</v>
      </c>
      <c r="I24" s="28">
        <v>0</v>
      </c>
      <c r="J24" s="27">
        <v>0</v>
      </c>
      <c r="K24" s="26">
        <v>0</v>
      </c>
      <c r="L24" s="27">
        <v>0</v>
      </c>
      <c r="M24" s="26">
        <v>0</v>
      </c>
      <c r="N24" s="27">
        <v>0</v>
      </c>
      <c r="O24" s="16"/>
      <c r="P24" s="17"/>
      <c r="Q24" s="16"/>
      <c r="R24" s="17"/>
      <c r="S24" s="16"/>
      <c r="T24" s="17"/>
      <c r="U24" s="16"/>
      <c r="V24" s="17"/>
      <c r="W24" s="16"/>
      <c r="X24" s="17"/>
      <c r="Y24" s="16"/>
      <c r="Z24" s="17"/>
    </row>
    <row r="25" spans="1:26">
      <c r="A25" s="3">
        <v>44392</v>
      </c>
      <c r="B25" s="21">
        <v>36</v>
      </c>
      <c r="C25" s="26">
        <v>0</v>
      </c>
      <c r="D25" s="27">
        <v>0</v>
      </c>
      <c r="E25" s="26">
        <v>0</v>
      </c>
      <c r="F25" s="27">
        <v>0</v>
      </c>
      <c r="G25" s="28">
        <v>0</v>
      </c>
      <c r="H25" s="27">
        <v>0</v>
      </c>
      <c r="I25" s="28">
        <v>0</v>
      </c>
      <c r="J25" s="27">
        <v>0</v>
      </c>
      <c r="K25" s="26">
        <v>0</v>
      </c>
      <c r="L25" s="27">
        <v>0</v>
      </c>
      <c r="M25" s="26">
        <v>0</v>
      </c>
      <c r="N25" s="27">
        <v>0</v>
      </c>
      <c r="O25" s="16"/>
      <c r="P25" s="17"/>
      <c r="Q25" s="16"/>
      <c r="R25" s="17"/>
      <c r="S25" s="16"/>
      <c r="T25" s="17"/>
      <c r="U25" s="16"/>
      <c r="V25" s="17"/>
      <c r="W25" s="16"/>
      <c r="X25" s="17"/>
      <c r="Y25" s="16"/>
      <c r="Z25" s="17"/>
    </row>
    <row r="26" spans="1:26">
      <c r="A26" s="3">
        <v>44394</v>
      </c>
      <c r="B26" s="21">
        <v>38</v>
      </c>
      <c r="C26" s="26">
        <v>0</v>
      </c>
      <c r="D26" s="27">
        <v>0</v>
      </c>
      <c r="E26" s="26">
        <v>0</v>
      </c>
      <c r="F26" s="27">
        <v>0</v>
      </c>
      <c r="G26" s="28">
        <v>0</v>
      </c>
      <c r="H26" s="27">
        <v>0</v>
      </c>
      <c r="I26" s="28">
        <v>0</v>
      </c>
      <c r="J26" s="27">
        <v>0</v>
      </c>
      <c r="K26" s="26">
        <v>0</v>
      </c>
      <c r="L26" s="27">
        <v>0</v>
      </c>
      <c r="M26" s="26">
        <v>0</v>
      </c>
      <c r="N26" s="27">
        <v>0</v>
      </c>
      <c r="O26" s="16"/>
      <c r="P26" s="17"/>
      <c r="Q26" s="16"/>
      <c r="R26" s="17"/>
      <c r="S26" s="16"/>
      <c r="T26" s="17"/>
      <c r="U26" s="16"/>
      <c r="V26" s="17"/>
      <c r="W26" s="16"/>
      <c r="X26" s="17"/>
      <c r="Y26" s="16"/>
      <c r="Z26" s="17"/>
    </row>
    <row r="27" spans="1:26">
      <c r="A27" s="3">
        <v>44396</v>
      </c>
      <c r="B27" s="21">
        <v>40</v>
      </c>
      <c r="C27" s="26">
        <v>0</v>
      </c>
      <c r="D27" s="27">
        <v>0</v>
      </c>
      <c r="E27" s="26">
        <v>0</v>
      </c>
      <c r="F27" s="27">
        <v>0</v>
      </c>
      <c r="G27" s="28">
        <v>0</v>
      </c>
      <c r="H27" s="27">
        <v>0</v>
      </c>
      <c r="I27" s="28">
        <v>0</v>
      </c>
      <c r="J27" s="27">
        <v>0</v>
      </c>
      <c r="K27" s="26">
        <v>0</v>
      </c>
      <c r="L27" s="27">
        <v>0</v>
      </c>
      <c r="M27" s="26">
        <v>0</v>
      </c>
      <c r="N27" s="27">
        <v>0</v>
      </c>
      <c r="O27" s="16"/>
      <c r="P27" s="17"/>
      <c r="Q27" s="16"/>
      <c r="R27" s="17"/>
      <c r="S27" s="16"/>
      <c r="T27" s="17"/>
      <c r="U27" s="16"/>
      <c r="V27" s="17"/>
      <c r="W27" s="16"/>
      <c r="X27" s="17"/>
      <c r="Y27" s="16"/>
      <c r="Z27" s="17"/>
    </row>
    <row r="28" spans="1:26">
      <c r="A28" s="3">
        <v>44398</v>
      </c>
      <c r="B28" s="21">
        <v>42</v>
      </c>
      <c r="C28" s="26">
        <v>0</v>
      </c>
      <c r="D28" s="27">
        <v>0</v>
      </c>
      <c r="E28" s="26">
        <v>0</v>
      </c>
      <c r="F28" s="27">
        <v>0</v>
      </c>
      <c r="G28" s="28">
        <v>0</v>
      </c>
      <c r="H28" s="27">
        <v>0</v>
      </c>
      <c r="I28" s="28">
        <v>0</v>
      </c>
      <c r="J28" s="27">
        <v>0</v>
      </c>
      <c r="K28" s="26">
        <v>0</v>
      </c>
      <c r="L28" s="27">
        <v>0</v>
      </c>
      <c r="M28" s="26">
        <v>0</v>
      </c>
      <c r="N28" s="27">
        <v>0</v>
      </c>
      <c r="O28" s="16"/>
      <c r="P28" s="17"/>
      <c r="Q28" s="16"/>
      <c r="R28" s="17"/>
      <c r="S28" s="16"/>
      <c r="T28" s="17"/>
      <c r="U28" s="16"/>
      <c r="V28" s="17"/>
      <c r="W28" s="16"/>
      <c r="X28" s="17"/>
      <c r="Y28" s="16"/>
      <c r="Z28" s="17"/>
    </row>
    <row r="29" spans="1:26">
      <c r="A29" s="3">
        <v>44400</v>
      </c>
      <c r="B29" s="21">
        <v>44</v>
      </c>
      <c r="C29" s="26">
        <v>0</v>
      </c>
      <c r="D29" s="27">
        <v>0</v>
      </c>
      <c r="E29" s="26">
        <v>0</v>
      </c>
      <c r="F29" s="27">
        <v>0</v>
      </c>
      <c r="G29" s="28">
        <v>0</v>
      </c>
      <c r="H29" s="27">
        <v>0</v>
      </c>
      <c r="I29" s="28">
        <v>0</v>
      </c>
      <c r="J29" s="27">
        <v>0</v>
      </c>
      <c r="K29" s="26">
        <v>0</v>
      </c>
      <c r="L29" s="27">
        <v>0</v>
      </c>
      <c r="M29" s="26">
        <v>0</v>
      </c>
      <c r="N29" s="27">
        <v>0</v>
      </c>
      <c r="O29" s="16"/>
      <c r="P29" s="17"/>
      <c r="Q29" s="16"/>
      <c r="R29" s="17"/>
      <c r="S29" s="16"/>
      <c r="T29" s="17"/>
      <c r="U29" s="16"/>
      <c r="V29" s="17"/>
      <c r="W29" s="16"/>
      <c r="X29" s="17"/>
      <c r="Y29" s="16"/>
      <c r="Z29" s="17"/>
    </row>
    <row r="30" spans="1:26">
      <c r="A30" s="3">
        <v>44402</v>
      </c>
      <c r="B30" s="21">
        <v>46</v>
      </c>
      <c r="C30" s="26">
        <v>0</v>
      </c>
      <c r="D30" s="27">
        <v>0</v>
      </c>
      <c r="E30" s="26">
        <v>0</v>
      </c>
      <c r="F30" s="27">
        <v>0</v>
      </c>
      <c r="G30" s="28">
        <v>0</v>
      </c>
      <c r="H30" s="27">
        <v>0</v>
      </c>
      <c r="I30" s="28">
        <v>0</v>
      </c>
      <c r="J30" s="27">
        <v>0</v>
      </c>
      <c r="K30" s="26">
        <v>0</v>
      </c>
      <c r="L30" s="27">
        <v>0</v>
      </c>
      <c r="M30" s="26">
        <v>0</v>
      </c>
      <c r="N30" s="27">
        <v>0</v>
      </c>
      <c r="O30" s="16"/>
      <c r="P30" s="17"/>
      <c r="Q30" s="16"/>
      <c r="R30" s="17"/>
      <c r="S30" s="16"/>
      <c r="T30" s="17"/>
      <c r="U30" s="16"/>
      <c r="V30" s="17"/>
      <c r="W30" s="16"/>
      <c r="X30" s="17"/>
      <c r="Y30" s="16"/>
      <c r="Z30" s="17"/>
    </row>
    <row r="31" spans="1:26">
      <c r="A31" s="3">
        <v>44404</v>
      </c>
      <c r="B31" s="21">
        <v>48</v>
      </c>
      <c r="C31" s="26">
        <v>0</v>
      </c>
      <c r="D31" s="27">
        <v>0</v>
      </c>
      <c r="E31" s="26">
        <v>0</v>
      </c>
      <c r="F31" s="27">
        <v>0</v>
      </c>
      <c r="G31" s="28">
        <v>0</v>
      </c>
      <c r="H31" s="27">
        <v>0</v>
      </c>
      <c r="I31" s="28">
        <v>0</v>
      </c>
      <c r="J31" s="27">
        <v>0</v>
      </c>
      <c r="K31" s="26">
        <v>0</v>
      </c>
      <c r="L31" s="27">
        <v>0</v>
      </c>
      <c r="M31" s="26">
        <v>0</v>
      </c>
      <c r="N31" s="27">
        <v>0</v>
      </c>
      <c r="O31" s="16"/>
      <c r="P31" s="17"/>
      <c r="Q31" s="16"/>
      <c r="R31" s="17"/>
      <c r="S31" s="16"/>
      <c r="T31" s="17"/>
      <c r="U31" s="16"/>
      <c r="V31" s="17"/>
      <c r="W31" s="16"/>
      <c r="X31" s="17"/>
      <c r="Y31" s="16"/>
      <c r="Z31" s="17"/>
    </row>
    <row r="32" spans="1:26">
      <c r="A32" s="3">
        <v>44406</v>
      </c>
      <c r="B32" s="21">
        <v>50</v>
      </c>
      <c r="C32" s="26">
        <v>0</v>
      </c>
      <c r="D32" s="27">
        <v>0</v>
      </c>
      <c r="E32" s="26">
        <v>0</v>
      </c>
      <c r="F32" s="27">
        <v>0</v>
      </c>
      <c r="G32" s="28">
        <v>0</v>
      </c>
      <c r="H32" s="27">
        <v>0</v>
      </c>
      <c r="I32" s="28">
        <v>0</v>
      </c>
      <c r="J32" s="27">
        <v>0</v>
      </c>
      <c r="K32" s="26">
        <v>0</v>
      </c>
      <c r="L32" s="27">
        <v>0</v>
      </c>
      <c r="M32" s="26">
        <v>0</v>
      </c>
      <c r="N32" s="27">
        <v>0</v>
      </c>
      <c r="O32" s="16"/>
      <c r="P32" s="17"/>
      <c r="Q32" s="16"/>
      <c r="R32" s="17"/>
      <c r="S32" s="16"/>
      <c r="T32" s="17"/>
      <c r="U32" s="16"/>
      <c r="V32" s="17"/>
      <c r="W32" s="16"/>
      <c r="X32" s="17"/>
      <c r="Y32" s="16"/>
      <c r="Z32" s="17"/>
    </row>
    <row r="33" spans="1:26">
      <c r="A33" s="9"/>
      <c r="B33" s="21" t="s">
        <v>17</v>
      </c>
      <c r="C33" s="19">
        <f>SUM(C7:C32)</f>
        <v>80</v>
      </c>
      <c r="D33" s="19">
        <f t="shared" ref="D33:Z33" si="0">SUM(D7:D32)</f>
        <v>20</v>
      </c>
      <c r="E33" s="19">
        <f t="shared" si="0"/>
        <v>86</v>
      </c>
      <c r="F33" s="19">
        <f t="shared" si="0"/>
        <v>14</v>
      </c>
      <c r="G33" s="19">
        <f t="shared" si="0"/>
        <v>91</v>
      </c>
      <c r="H33" s="19">
        <f t="shared" si="0"/>
        <v>8</v>
      </c>
      <c r="I33" s="19">
        <f t="shared" si="0"/>
        <v>83</v>
      </c>
      <c r="J33" s="19">
        <f t="shared" si="0"/>
        <v>17</v>
      </c>
      <c r="K33" s="19">
        <f t="shared" si="0"/>
        <v>90</v>
      </c>
      <c r="L33" s="19">
        <f t="shared" si="0"/>
        <v>10</v>
      </c>
      <c r="M33" s="19">
        <f t="shared" si="0"/>
        <v>89</v>
      </c>
      <c r="N33" s="19">
        <f t="shared" si="0"/>
        <v>11</v>
      </c>
      <c r="O33" s="19">
        <f t="shared" si="0"/>
        <v>0</v>
      </c>
      <c r="P33" s="19">
        <f t="shared" si="0"/>
        <v>0</v>
      </c>
      <c r="Q33" s="19">
        <f t="shared" si="0"/>
        <v>0</v>
      </c>
      <c r="R33" s="19">
        <f t="shared" si="0"/>
        <v>0</v>
      </c>
      <c r="S33" s="19">
        <f t="shared" si="0"/>
        <v>0</v>
      </c>
      <c r="T33" s="19">
        <f t="shared" si="0"/>
        <v>0</v>
      </c>
      <c r="U33" s="19">
        <f t="shared" si="0"/>
        <v>0</v>
      </c>
      <c r="V33" s="19">
        <f t="shared" si="0"/>
        <v>0</v>
      </c>
      <c r="W33" s="19">
        <f t="shared" si="0"/>
        <v>0</v>
      </c>
      <c r="X33" s="19">
        <f t="shared" si="0"/>
        <v>0</v>
      </c>
      <c r="Y33" s="19">
        <f t="shared" si="0"/>
        <v>0</v>
      </c>
      <c r="Z33" s="22">
        <f t="shared" si="0"/>
        <v>0</v>
      </c>
    </row>
  </sheetData>
  <mergeCells count="31">
    <mergeCell ref="B3:B6"/>
    <mergeCell ref="C3:H3"/>
    <mergeCell ref="I3:N3"/>
    <mergeCell ref="O3:T3"/>
    <mergeCell ref="U3:Z3"/>
    <mergeCell ref="S4:T4"/>
    <mergeCell ref="U4:V4"/>
    <mergeCell ref="W4:X4"/>
    <mergeCell ref="Y4:Z4"/>
    <mergeCell ref="C4:D4"/>
    <mergeCell ref="E4:F4"/>
    <mergeCell ref="G4:H4"/>
    <mergeCell ref="I4:J4"/>
    <mergeCell ref="K4:L4"/>
    <mergeCell ref="M4:N4"/>
    <mergeCell ref="B1:Z1"/>
    <mergeCell ref="B2:Z2"/>
    <mergeCell ref="W5:X5"/>
    <mergeCell ref="Y5:Z5"/>
    <mergeCell ref="Q5:R5"/>
    <mergeCell ref="S5:T5"/>
    <mergeCell ref="U5:V5"/>
    <mergeCell ref="K5:L5"/>
    <mergeCell ref="M5:N5"/>
    <mergeCell ref="O5:P5"/>
    <mergeCell ref="C5:D5"/>
    <mergeCell ref="E5:F5"/>
    <mergeCell ref="G5:H5"/>
    <mergeCell ref="I5:J5"/>
    <mergeCell ref="O4:P4"/>
    <mergeCell ref="Q4:R4"/>
  </mergeCells>
  <phoneticPr fontId="1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E4" sqref="E4:E10"/>
    </sheetView>
  </sheetViews>
  <sheetFormatPr defaultRowHeight="16.5"/>
  <cols>
    <col min="1" max="1" width="9.75" bestFit="1" customWidth="1"/>
    <col min="7" max="7" width="11.375" bestFit="1" customWidth="1"/>
    <col min="9" max="9" width="12.125" bestFit="1" customWidth="1"/>
    <col min="15" max="15" width="11.375" customWidth="1"/>
  </cols>
  <sheetData>
    <row r="1" spans="1:15">
      <c r="A1" s="1"/>
      <c r="B1" s="2"/>
      <c r="C1" s="2"/>
      <c r="D1" s="2"/>
      <c r="E1" s="2"/>
      <c r="F1" s="2"/>
      <c r="G1" t="s">
        <v>35</v>
      </c>
      <c r="J1" t="s">
        <v>36</v>
      </c>
      <c r="M1" t="s">
        <v>38</v>
      </c>
    </row>
    <row r="2" spans="1:15" ht="17.25" thickBot="1">
      <c r="B2" s="2" t="s">
        <v>18</v>
      </c>
      <c r="C2" s="2" t="s">
        <v>39</v>
      </c>
      <c r="D2" s="2" t="s">
        <v>40</v>
      </c>
      <c r="E2" s="2" t="s">
        <v>41</v>
      </c>
      <c r="G2" s="2" t="s">
        <v>39</v>
      </c>
      <c r="H2" s="2" t="s">
        <v>40</v>
      </c>
      <c r="I2" s="2" t="s">
        <v>41</v>
      </c>
      <c r="J2" s="2" t="s">
        <v>39</v>
      </c>
      <c r="K2" s="2" t="s">
        <v>40</v>
      </c>
      <c r="L2" s="2" t="s">
        <v>41</v>
      </c>
      <c r="M2" s="2" t="s">
        <v>39</v>
      </c>
      <c r="N2" s="2" t="s">
        <v>40</v>
      </c>
      <c r="O2" s="2" t="s">
        <v>41</v>
      </c>
    </row>
    <row r="3" spans="1:15">
      <c r="B3" s="4">
        <v>0</v>
      </c>
      <c r="C3" s="13">
        <v>0</v>
      </c>
      <c r="D3" s="13">
        <v>0</v>
      </c>
      <c r="E3" s="15">
        <v>0</v>
      </c>
      <c r="G3">
        <f>C29</f>
        <v>80</v>
      </c>
      <c r="H3">
        <f>D29</f>
        <v>86</v>
      </c>
      <c r="I3">
        <f>E29</f>
        <v>91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</row>
    <row r="4" spans="1:15">
      <c r="B4" s="4">
        <v>2</v>
      </c>
      <c r="C4" s="16">
        <v>1</v>
      </c>
      <c r="D4" s="16">
        <v>4</v>
      </c>
      <c r="E4" s="18">
        <v>6</v>
      </c>
      <c r="G4">
        <f t="shared" ref="G4:G28" si="3">G3-C4</f>
        <v>79</v>
      </c>
      <c r="H4">
        <f t="shared" ref="H4:H28" si="4">H3-D4</f>
        <v>82</v>
      </c>
      <c r="I4">
        <f t="shared" ref="I4:I28" si="5">I3-E4</f>
        <v>85</v>
      </c>
      <c r="J4">
        <f t="shared" si="0"/>
        <v>98.75</v>
      </c>
      <c r="K4">
        <f t="shared" si="1"/>
        <v>95.348837209302332</v>
      </c>
      <c r="L4">
        <f t="shared" si="2"/>
        <v>93.406593406593402</v>
      </c>
      <c r="M4">
        <f t="shared" ref="M4:M28" si="6">B4*C4</f>
        <v>2</v>
      </c>
      <c r="N4">
        <f t="shared" ref="N4:N28" si="7">B4*D4</f>
        <v>8</v>
      </c>
      <c r="O4">
        <f t="shared" ref="O4:O28" si="8">B4*E4</f>
        <v>12</v>
      </c>
    </row>
    <row r="5" spans="1:15">
      <c r="B5" s="4">
        <v>4</v>
      </c>
      <c r="C5" s="16">
        <v>6</v>
      </c>
      <c r="D5" s="16">
        <v>11</v>
      </c>
      <c r="E5" s="18">
        <v>16</v>
      </c>
      <c r="G5">
        <f t="shared" si="3"/>
        <v>73</v>
      </c>
      <c r="H5">
        <f t="shared" si="4"/>
        <v>71</v>
      </c>
      <c r="I5">
        <f t="shared" si="5"/>
        <v>69</v>
      </c>
      <c r="J5">
        <f t="shared" si="0"/>
        <v>91.25</v>
      </c>
      <c r="K5">
        <f t="shared" si="1"/>
        <v>82.558139534883722</v>
      </c>
      <c r="L5">
        <f t="shared" si="2"/>
        <v>75.824175824175825</v>
      </c>
      <c r="M5">
        <f t="shared" si="6"/>
        <v>24</v>
      </c>
      <c r="N5">
        <f t="shared" si="7"/>
        <v>44</v>
      </c>
      <c r="O5">
        <f t="shared" si="8"/>
        <v>64</v>
      </c>
    </row>
    <row r="6" spans="1:15">
      <c r="B6" s="4">
        <v>6</v>
      </c>
      <c r="C6" s="16">
        <v>18</v>
      </c>
      <c r="D6" s="16">
        <v>21</v>
      </c>
      <c r="E6" s="18">
        <v>21</v>
      </c>
      <c r="G6">
        <f t="shared" si="3"/>
        <v>55</v>
      </c>
      <c r="H6">
        <f t="shared" si="4"/>
        <v>50</v>
      </c>
      <c r="I6">
        <f t="shared" si="5"/>
        <v>48</v>
      </c>
      <c r="J6">
        <f t="shared" si="0"/>
        <v>68.75</v>
      </c>
      <c r="K6">
        <f t="shared" si="1"/>
        <v>58.139534883720934</v>
      </c>
      <c r="L6">
        <f t="shared" si="2"/>
        <v>52.747252747252752</v>
      </c>
      <c r="M6">
        <f t="shared" si="6"/>
        <v>108</v>
      </c>
      <c r="N6">
        <f t="shared" si="7"/>
        <v>126</v>
      </c>
      <c r="O6">
        <f t="shared" si="8"/>
        <v>126</v>
      </c>
    </row>
    <row r="7" spans="1:15">
      <c r="B7" s="4">
        <v>8</v>
      </c>
      <c r="C7" s="16">
        <v>35</v>
      </c>
      <c r="D7" s="16">
        <v>26</v>
      </c>
      <c r="E7" s="18">
        <v>28</v>
      </c>
      <c r="G7">
        <f t="shared" si="3"/>
        <v>20</v>
      </c>
      <c r="H7">
        <f t="shared" si="4"/>
        <v>24</v>
      </c>
      <c r="I7">
        <f t="shared" si="5"/>
        <v>20</v>
      </c>
      <c r="J7">
        <f t="shared" si="0"/>
        <v>25</v>
      </c>
      <c r="K7">
        <f t="shared" si="1"/>
        <v>27.906976744186046</v>
      </c>
      <c r="L7">
        <f t="shared" si="2"/>
        <v>21.978021978021978</v>
      </c>
      <c r="M7">
        <f t="shared" si="6"/>
        <v>280</v>
      </c>
      <c r="N7">
        <f t="shared" si="7"/>
        <v>208</v>
      </c>
      <c r="O7">
        <f t="shared" si="8"/>
        <v>224</v>
      </c>
    </row>
    <row r="8" spans="1:15">
      <c r="B8" s="4">
        <v>10</v>
      </c>
      <c r="C8" s="16">
        <v>11</v>
      </c>
      <c r="D8" s="16">
        <v>11</v>
      </c>
      <c r="E8" s="18">
        <v>12</v>
      </c>
      <c r="G8">
        <f t="shared" si="3"/>
        <v>9</v>
      </c>
      <c r="H8">
        <f t="shared" si="4"/>
        <v>13</v>
      </c>
      <c r="I8">
        <f t="shared" si="5"/>
        <v>8</v>
      </c>
      <c r="J8">
        <f t="shared" si="0"/>
        <v>11.25</v>
      </c>
      <c r="K8">
        <f t="shared" si="1"/>
        <v>15.11627906976744</v>
      </c>
      <c r="L8">
        <f t="shared" si="2"/>
        <v>8.791208791208792</v>
      </c>
      <c r="M8">
        <f t="shared" si="6"/>
        <v>110</v>
      </c>
      <c r="N8">
        <f t="shared" si="7"/>
        <v>110</v>
      </c>
      <c r="O8">
        <f t="shared" si="8"/>
        <v>120</v>
      </c>
    </row>
    <row r="9" spans="1:15">
      <c r="B9" s="4">
        <v>12</v>
      </c>
      <c r="C9" s="16">
        <v>6</v>
      </c>
      <c r="D9" s="16">
        <v>7</v>
      </c>
      <c r="E9" s="18">
        <v>4</v>
      </c>
      <c r="G9">
        <f t="shared" si="3"/>
        <v>3</v>
      </c>
      <c r="H9">
        <f t="shared" si="4"/>
        <v>6</v>
      </c>
      <c r="I9">
        <f t="shared" si="5"/>
        <v>4</v>
      </c>
      <c r="J9">
        <f t="shared" si="0"/>
        <v>3.75</v>
      </c>
      <c r="K9">
        <f t="shared" si="1"/>
        <v>6.9767441860465116</v>
      </c>
      <c r="L9">
        <f t="shared" si="2"/>
        <v>4.395604395604396</v>
      </c>
      <c r="M9">
        <f t="shared" si="6"/>
        <v>72</v>
      </c>
      <c r="N9">
        <f t="shared" si="7"/>
        <v>84</v>
      </c>
      <c r="O9">
        <f t="shared" si="8"/>
        <v>48</v>
      </c>
    </row>
    <row r="10" spans="1:15">
      <c r="B10" s="4">
        <v>14</v>
      </c>
      <c r="C10" s="16">
        <v>3</v>
      </c>
      <c r="D10" s="16">
        <v>4</v>
      </c>
      <c r="E10" s="18">
        <v>3</v>
      </c>
      <c r="G10">
        <f t="shared" si="3"/>
        <v>0</v>
      </c>
      <c r="H10">
        <f t="shared" si="4"/>
        <v>2</v>
      </c>
      <c r="I10">
        <f t="shared" si="5"/>
        <v>1</v>
      </c>
      <c r="J10">
        <f t="shared" si="0"/>
        <v>0</v>
      </c>
      <c r="K10">
        <f t="shared" si="1"/>
        <v>2.3255813953488373</v>
      </c>
      <c r="L10">
        <f t="shared" si="2"/>
        <v>1.098901098901099</v>
      </c>
      <c r="M10">
        <f t="shared" si="6"/>
        <v>42</v>
      </c>
      <c r="N10">
        <f t="shared" si="7"/>
        <v>56</v>
      </c>
      <c r="O10">
        <f t="shared" si="8"/>
        <v>42</v>
      </c>
    </row>
    <row r="11" spans="1:15">
      <c r="B11" s="4">
        <v>16</v>
      </c>
      <c r="C11" s="16">
        <v>0</v>
      </c>
      <c r="D11" s="16">
        <v>2</v>
      </c>
      <c r="E11" s="18">
        <v>1</v>
      </c>
      <c r="G11">
        <f t="shared" si="3"/>
        <v>0</v>
      </c>
      <c r="H11">
        <f t="shared" si="4"/>
        <v>0</v>
      </c>
      <c r="I11">
        <f t="shared" si="5"/>
        <v>0</v>
      </c>
      <c r="J11">
        <f t="shared" si="0"/>
        <v>0</v>
      </c>
      <c r="K11">
        <f t="shared" si="1"/>
        <v>0</v>
      </c>
      <c r="L11">
        <f t="shared" si="2"/>
        <v>0</v>
      </c>
      <c r="M11">
        <f t="shared" si="6"/>
        <v>0</v>
      </c>
      <c r="N11">
        <f t="shared" si="7"/>
        <v>32</v>
      </c>
      <c r="O11">
        <f t="shared" si="8"/>
        <v>16</v>
      </c>
    </row>
    <row r="12" spans="1:15">
      <c r="B12" s="4">
        <v>18</v>
      </c>
      <c r="C12" s="4">
        <v>0</v>
      </c>
      <c r="D12" s="16">
        <v>0</v>
      </c>
      <c r="E12" s="18">
        <v>0</v>
      </c>
      <c r="G12">
        <f t="shared" si="3"/>
        <v>0</v>
      </c>
      <c r="H12">
        <f t="shared" si="4"/>
        <v>0</v>
      </c>
      <c r="I12">
        <f t="shared" si="5"/>
        <v>0</v>
      </c>
      <c r="J12">
        <f t="shared" si="0"/>
        <v>0</v>
      </c>
      <c r="K12">
        <f t="shared" si="1"/>
        <v>0</v>
      </c>
      <c r="L12">
        <f t="shared" si="2"/>
        <v>0</v>
      </c>
      <c r="M12">
        <f t="shared" si="6"/>
        <v>0</v>
      </c>
      <c r="N12">
        <f t="shared" si="7"/>
        <v>0</v>
      </c>
      <c r="O12">
        <f t="shared" si="8"/>
        <v>0</v>
      </c>
    </row>
    <row r="13" spans="1:15">
      <c r="B13" s="4">
        <v>20</v>
      </c>
      <c r="C13" s="4">
        <v>0</v>
      </c>
      <c r="D13" s="4">
        <v>0</v>
      </c>
      <c r="E13" s="5">
        <v>0</v>
      </c>
      <c r="G13">
        <f t="shared" si="3"/>
        <v>0</v>
      </c>
      <c r="H13">
        <f t="shared" si="4"/>
        <v>0</v>
      </c>
      <c r="I13">
        <f t="shared" si="5"/>
        <v>0</v>
      </c>
      <c r="J13">
        <f t="shared" si="0"/>
        <v>0</v>
      </c>
      <c r="K13">
        <f t="shared" si="1"/>
        <v>0</v>
      </c>
      <c r="L13">
        <f t="shared" si="2"/>
        <v>0</v>
      </c>
      <c r="M13">
        <f t="shared" si="6"/>
        <v>0</v>
      </c>
      <c r="N13">
        <f t="shared" si="7"/>
        <v>0</v>
      </c>
      <c r="O13">
        <f t="shared" si="8"/>
        <v>0</v>
      </c>
    </row>
    <row r="14" spans="1:15">
      <c r="B14" s="4">
        <v>22</v>
      </c>
      <c r="C14" s="4">
        <v>0</v>
      </c>
      <c r="D14" s="4">
        <v>0</v>
      </c>
      <c r="E14" s="5">
        <v>0</v>
      </c>
      <c r="G14">
        <f t="shared" si="3"/>
        <v>0</v>
      </c>
      <c r="H14">
        <f t="shared" si="4"/>
        <v>0</v>
      </c>
      <c r="I14">
        <f t="shared" si="5"/>
        <v>0</v>
      </c>
      <c r="J14">
        <f t="shared" si="0"/>
        <v>0</v>
      </c>
      <c r="K14">
        <f t="shared" si="1"/>
        <v>0</v>
      </c>
      <c r="L14">
        <f t="shared" si="2"/>
        <v>0</v>
      </c>
      <c r="M14">
        <f t="shared" si="6"/>
        <v>0</v>
      </c>
      <c r="N14">
        <f t="shared" si="7"/>
        <v>0</v>
      </c>
      <c r="O14">
        <f t="shared" si="8"/>
        <v>0</v>
      </c>
    </row>
    <row r="15" spans="1:15">
      <c r="B15" s="4">
        <v>24</v>
      </c>
      <c r="C15" s="4">
        <v>0</v>
      </c>
      <c r="D15" s="4">
        <v>0</v>
      </c>
      <c r="E15" s="5">
        <v>0</v>
      </c>
      <c r="G15">
        <f t="shared" si="3"/>
        <v>0</v>
      </c>
      <c r="H15">
        <f t="shared" si="4"/>
        <v>0</v>
      </c>
      <c r="I15">
        <f t="shared" si="5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6"/>
        <v>0</v>
      </c>
      <c r="N15">
        <f t="shared" si="7"/>
        <v>0</v>
      </c>
      <c r="O15">
        <f t="shared" si="8"/>
        <v>0</v>
      </c>
    </row>
    <row r="16" spans="1:15">
      <c r="B16" s="4">
        <v>26</v>
      </c>
      <c r="C16" s="4">
        <v>0</v>
      </c>
      <c r="D16" s="4">
        <v>0</v>
      </c>
      <c r="E16" s="5">
        <v>0</v>
      </c>
      <c r="G16">
        <f t="shared" si="3"/>
        <v>0</v>
      </c>
      <c r="H16">
        <f t="shared" si="4"/>
        <v>0</v>
      </c>
      <c r="I16">
        <f t="shared" si="5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6"/>
        <v>0</v>
      </c>
      <c r="N16">
        <f t="shared" si="7"/>
        <v>0</v>
      </c>
      <c r="O16">
        <f t="shared" si="8"/>
        <v>0</v>
      </c>
    </row>
    <row r="17" spans="1:15">
      <c r="B17" s="4">
        <v>28</v>
      </c>
      <c r="C17" s="4">
        <v>0</v>
      </c>
      <c r="D17" s="4">
        <v>0</v>
      </c>
      <c r="E17" s="5">
        <v>0</v>
      </c>
      <c r="G17">
        <f t="shared" si="3"/>
        <v>0</v>
      </c>
      <c r="H17">
        <f t="shared" si="4"/>
        <v>0</v>
      </c>
      <c r="I17">
        <f t="shared" si="5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6"/>
        <v>0</v>
      </c>
      <c r="N17">
        <f t="shared" si="7"/>
        <v>0</v>
      </c>
      <c r="O17">
        <f t="shared" si="8"/>
        <v>0</v>
      </c>
    </row>
    <row r="18" spans="1:15">
      <c r="B18" s="4">
        <v>30</v>
      </c>
      <c r="C18" s="4">
        <v>0</v>
      </c>
      <c r="D18" s="4">
        <v>0</v>
      </c>
      <c r="E18" s="5">
        <v>0</v>
      </c>
      <c r="G18">
        <f t="shared" si="3"/>
        <v>0</v>
      </c>
      <c r="H18">
        <f t="shared" si="4"/>
        <v>0</v>
      </c>
      <c r="I18">
        <f t="shared" si="5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6"/>
        <v>0</v>
      </c>
      <c r="N18">
        <f t="shared" si="7"/>
        <v>0</v>
      </c>
      <c r="O18">
        <f t="shared" si="8"/>
        <v>0</v>
      </c>
    </row>
    <row r="19" spans="1:15">
      <c r="B19" s="4">
        <v>32</v>
      </c>
      <c r="C19" s="4">
        <v>0</v>
      </c>
      <c r="D19" s="4">
        <v>0</v>
      </c>
      <c r="E19" s="5">
        <v>0</v>
      </c>
      <c r="G19">
        <f t="shared" si="3"/>
        <v>0</v>
      </c>
      <c r="H19">
        <f t="shared" si="4"/>
        <v>0</v>
      </c>
      <c r="I19">
        <f t="shared" si="5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6"/>
        <v>0</v>
      </c>
      <c r="N19">
        <f t="shared" si="7"/>
        <v>0</v>
      </c>
      <c r="O19">
        <f t="shared" si="8"/>
        <v>0</v>
      </c>
    </row>
    <row r="20" spans="1:15">
      <c r="B20" s="20">
        <v>34</v>
      </c>
      <c r="C20" s="4">
        <v>0</v>
      </c>
      <c r="D20" s="4">
        <v>0</v>
      </c>
      <c r="E20" s="5">
        <v>0</v>
      </c>
      <c r="G20">
        <f t="shared" si="3"/>
        <v>0</v>
      </c>
      <c r="H20">
        <f t="shared" si="4"/>
        <v>0</v>
      </c>
      <c r="I20">
        <f t="shared" si="5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6"/>
        <v>0</v>
      </c>
      <c r="N20">
        <f t="shared" si="7"/>
        <v>0</v>
      </c>
      <c r="O20">
        <f t="shared" si="8"/>
        <v>0</v>
      </c>
    </row>
    <row r="21" spans="1:15">
      <c r="B21" s="20">
        <v>36</v>
      </c>
      <c r="C21" s="4">
        <v>0</v>
      </c>
      <c r="D21" s="4">
        <v>0</v>
      </c>
      <c r="E21" s="5">
        <v>0</v>
      </c>
      <c r="G21">
        <f t="shared" si="3"/>
        <v>0</v>
      </c>
      <c r="H21">
        <f t="shared" si="4"/>
        <v>0</v>
      </c>
      <c r="I21">
        <f t="shared" si="5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6"/>
        <v>0</v>
      </c>
      <c r="N21">
        <f t="shared" si="7"/>
        <v>0</v>
      </c>
      <c r="O21">
        <f t="shared" si="8"/>
        <v>0</v>
      </c>
    </row>
    <row r="22" spans="1:15">
      <c r="B22" s="20">
        <v>38</v>
      </c>
      <c r="C22" s="4">
        <v>0</v>
      </c>
      <c r="D22" s="4">
        <v>0</v>
      </c>
      <c r="E22" s="5">
        <v>0</v>
      </c>
      <c r="G22">
        <f t="shared" si="3"/>
        <v>0</v>
      </c>
      <c r="H22">
        <f t="shared" si="4"/>
        <v>0</v>
      </c>
      <c r="I22">
        <f t="shared" si="5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6"/>
        <v>0</v>
      </c>
      <c r="N22">
        <f t="shared" si="7"/>
        <v>0</v>
      </c>
      <c r="O22">
        <f t="shared" si="8"/>
        <v>0</v>
      </c>
    </row>
    <row r="23" spans="1:15">
      <c r="B23" s="20">
        <v>40</v>
      </c>
      <c r="C23" s="4">
        <v>0</v>
      </c>
      <c r="D23" s="4">
        <v>0</v>
      </c>
      <c r="E23" s="5">
        <v>0</v>
      </c>
      <c r="G23">
        <f t="shared" si="3"/>
        <v>0</v>
      </c>
      <c r="H23">
        <f t="shared" si="4"/>
        <v>0</v>
      </c>
      <c r="I23">
        <f t="shared" si="5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6"/>
        <v>0</v>
      </c>
      <c r="N23">
        <f t="shared" si="7"/>
        <v>0</v>
      </c>
      <c r="O23">
        <f t="shared" si="8"/>
        <v>0</v>
      </c>
    </row>
    <row r="24" spans="1:15">
      <c r="B24" s="20">
        <v>42</v>
      </c>
      <c r="C24" s="4">
        <v>0</v>
      </c>
      <c r="D24" s="4">
        <v>0</v>
      </c>
      <c r="E24" s="5">
        <v>0</v>
      </c>
      <c r="G24">
        <f t="shared" si="3"/>
        <v>0</v>
      </c>
      <c r="H24">
        <f t="shared" si="4"/>
        <v>0</v>
      </c>
      <c r="I24">
        <f t="shared" si="5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6"/>
        <v>0</v>
      </c>
      <c r="N24">
        <f t="shared" si="7"/>
        <v>0</v>
      </c>
      <c r="O24">
        <f t="shared" si="8"/>
        <v>0</v>
      </c>
    </row>
    <row r="25" spans="1:15">
      <c r="B25" s="20">
        <v>44</v>
      </c>
      <c r="C25" s="4">
        <v>0</v>
      </c>
      <c r="D25" s="4">
        <v>0</v>
      </c>
      <c r="E25" s="5">
        <v>0</v>
      </c>
      <c r="G25">
        <f t="shared" si="3"/>
        <v>0</v>
      </c>
      <c r="H25">
        <f t="shared" si="4"/>
        <v>0</v>
      </c>
      <c r="I25">
        <f t="shared" si="5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6"/>
        <v>0</v>
      </c>
      <c r="N25">
        <f t="shared" si="7"/>
        <v>0</v>
      </c>
      <c r="O25">
        <f t="shared" si="8"/>
        <v>0</v>
      </c>
    </row>
    <row r="26" spans="1:15">
      <c r="B26" s="20">
        <v>46</v>
      </c>
      <c r="C26" s="4">
        <v>0</v>
      </c>
      <c r="D26" s="4">
        <v>0</v>
      </c>
      <c r="E26" s="5">
        <v>0</v>
      </c>
      <c r="G26">
        <f t="shared" si="3"/>
        <v>0</v>
      </c>
      <c r="H26">
        <f t="shared" si="4"/>
        <v>0</v>
      </c>
      <c r="I26">
        <f t="shared" si="5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6"/>
        <v>0</v>
      </c>
      <c r="N26">
        <f t="shared" si="7"/>
        <v>0</v>
      </c>
      <c r="O26">
        <f t="shared" si="8"/>
        <v>0</v>
      </c>
    </row>
    <row r="27" spans="1:15">
      <c r="B27" s="20">
        <v>48</v>
      </c>
      <c r="C27" s="4">
        <v>0</v>
      </c>
      <c r="D27" s="4">
        <v>0</v>
      </c>
      <c r="E27" s="5">
        <v>0</v>
      </c>
      <c r="G27">
        <f t="shared" si="3"/>
        <v>0</v>
      </c>
      <c r="H27">
        <f t="shared" si="4"/>
        <v>0</v>
      </c>
      <c r="I27">
        <f t="shared" si="5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6"/>
        <v>0</v>
      </c>
      <c r="N27">
        <f t="shared" si="7"/>
        <v>0</v>
      </c>
      <c r="O27">
        <f t="shared" si="8"/>
        <v>0</v>
      </c>
    </row>
    <row r="28" spans="1:15">
      <c r="B28" s="20">
        <v>50</v>
      </c>
      <c r="C28" s="4">
        <v>0</v>
      </c>
      <c r="D28" s="4">
        <v>0</v>
      </c>
      <c r="E28" s="5">
        <v>0</v>
      </c>
      <c r="G28">
        <f t="shared" si="3"/>
        <v>0</v>
      </c>
      <c r="H28">
        <f t="shared" si="4"/>
        <v>0</v>
      </c>
      <c r="I28">
        <f t="shared" si="5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6"/>
        <v>0</v>
      </c>
      <c r="N28">
        <f t="shared" si="7"/>
        <v>0</v>
      </c>
      <c r="O28">
        <f t="shared" si="8"/>
        <v>0</v>
      </c>
    </row>
    <row r="29" spans="1:15">
      <c r="A29" s="3"/>
      <c r="B29" s="4"/>
      <c r="C29" s="7">
        <f>SUM(C3:C28)</f>
        <v>80</v>
      </c>
      <c r="D29" s="7">
        <f>SUM(D3:D28)</f>
        <v>86</v>
      </c>
      <c r="E29" s="7">
        <f>SUM(E3:E28)</f>
        <v>91</v>
      </c>
      <c r="F29" s="4"/>
      <c r="G29" s="2"/>
      <c r="H29" s="2"/>
      <c r="I29" s="2"/>
      <c r="J29" s="2"/>
      <c r="K29" s="6"/>
      <c r="M29">
        <f>SUM(M3:M28)/C29</f>
        <v>7.9749999999999996</v>
      </c>
      <c r="N29">
        <f t="shared" ref="N29:O29" si="9">SUM(N3:N28)/D29</f>
        <v>7.7674418604651159</v>
      </c>
      <c r="O29">
        <f t="shared" si="9"/>
        <v>7.1648351648351651</v>
      </c>
    </row>
    <row r="30" spans="1:15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M30">
        <f>STDEV(C3:C28)/C29^0.5</f>
        <v>0.86771140186301388</v>
      </c>
      <c r="N30">
        <f t="shared" ref="N30:O30" si="10">STDEV(D3:D28)/D29^0.5</f>
        <v>0.7343842418441805</v>
      </c>
      <c r="O30">
        <f t="shared" si="10"/>
        <v>0.77558910612415233</v>
      </c>
    </row>
    <row r="31" spans="1:15">
      <c r="A31" s="3"/>
      <c r="B31" s="4"/>
      <c r="C31" s="4"/>
      <c r="D31" s="4"/>
      <c r="E31" s="5"/>
      <c r="F31" s="4"/>
      <c r="G31" s="4"/>
      <c r="H31" s="4"/>
      <c r="I31" s="4"/>
      <c r="J31" s="2"/>
      <c r="K31" s="6"/>
    </row>
    <row r="32" spans="1:15">
      <c r="A32" s="3"/>
      <c r="B32" s="4"/>
      <c r="C32" s="4"/>
      <c r="D32" s="4"/>
      <c r="E32" s="5"/>
      <c r="F32" s="4"/>
      <c r="G32" s="4"/>
      <c r="H32" s="4"/>
      <c r="I32" s="4"/>
      <c r="J32" s="2"/>
      <c r="K32" s="6"/>
    </row>
    <row r="33" spans="1:11">
      <c r="A33" s="3"/>
      <c r="B33" s="4"/>
      <c r="C33" s="4"/>
      <c r="D33" s="4"/>
      <c r="E33" s="5"/>
      <c r="F33" s="4"/>
      <c r="G33" s="4"/>
      <c r="H33" s="4"/>
      <c r="I33" s="4"/>
      <c r="J33" s="4"/>
      <c r="K33" s="6"/>
    </row>
    <row r="34" spans="1:11">
      <c r="A34" s="3"/>
      <c r="B34" s="4"/>
      <c r="C34" s="4"/>
      <c r="D34" s="4"/>
      <c r="E34" s="5"/>
      <c r="F34" s="4"/>
      <c r="G34" s="4"/>
      <c r="H34" s="4"/>
      <c r="I34" s="4"/>
      <c r="J34" s="4"/>
      <c r="K34" s="6"/>
    </row>
    <row r="35" spans="1:11">
      <c r="A35" s="3"/>
      <c r="B35" s="4"/>
      <c r="C35" s="4"/>
      <c r="D35" s="4"/>
      <c r="E35" s="5"/>
      <c r="F35" s="4"/>
      <c r="G35" s="4"/>
      <c r="H35" s="4"/>
      <c r="I35" s="4"/>
      <c r="J35" s="4"/>
      <c r="K35" s="6"/>
    </row>
    <row r="36" spans="1:11">
      <c r="A36" s="3"/>
      <c r="B36" s="4"/>
      <c r="C36" s="4"/>
      <c r="D36" s="4"/>
      <c r="E36" s="5"/>
      <c r="F36" s="4"/>
      <c r="G36" s="4"/>
      <c r="H36" s="4"/>
      <c r="I36" s="4"/>
      <c r="J36" s="4"/>
      <c r="K36" s="6"/>
    </row>
    <row r="37" spans="1:11">
      <c r="A37" s="3"/>
      <c r="B37" s="4"/>
      <c r="C37" s="4"/>
      <c r="D37" s="4"/>
      <c r="E37" s="5"/>
      <c r="F37" s="4"/>
      <c r="G37" s="4"/>
      <c r="H37" s="4"/>
      <c r="I37" s="4"/>
      <c r="J37" s="4"/>
      <c r="K37" s="6"/>
    </row>
    <row r="38" spans="1:11">
      <c r="A38" s="3"/>
      <c r="B38" s="4"/>
      <c r="C38" s="4"/>
      <c r="D38" s="4"/>
      <c r="E38" s="5"/>
      <c r="F38" s="4"/>
      <c r="G38" s="4"/>
      <c r="H38" s="4"/>
      <c r="I38" s="4"/>
      <c r="J38" s="4"/>
      <c r="K38" s="6"/>
    </row>
    <row r="39" spans="1:11">
      <c r="A39" s="3"/>
      <c r="B39" s="4"/>
      <c r="C39" s="4"/>
      <c r="D39" s="4"/>
      <c r="E39" s="5"/>
      <c r="F39" s="4"/>
      <c r="G39" s="4"/>
      <c r="H39" s="4"/>
      <c r="I39" s="4"/>
      <c r="J39" s="4"/>
      <c r="K39" s="6"/>
    </row>
    <row r="40" spans="1:11">
      <c r="A40" s="3"/>
      <c r="B40" s="4"/>
      <c r="C40" s="4"/>
      <c r="D40" s="4"/>
      <c r="E40" s="5"/>
      <c r="F40" s="4"/>
      <c r="G40" s="4"/>
      <c r="H40" s="4"/>
      <c r="I40" s="4"/>
      <c r="J40" s="4"/>
      <c r="K40" s="6"/>
    </row>
    <row r="41" spans="1:11">
      <c r="A41" s="3"/>
      <c r="B41" s="4"/>
      <c r="C41" s="7"/>
      <c r="D41" s="7"/>
      <c r="E41" s="5"/>
      <c r="F41" s="7"/>
      <c r="G41" s="4"/>
      <c r="H41" s="4"/>
      <c r="I41" s="4"/>
      <c r="J41" s="4"/>
      <c r="K41" s="6"/>
    </row>
    <row r="42" spans="1:11">
      <c r="A42" s="3"/>
      <c r="B42" s="4"/>
      <c r="C42" s="7"/>
      <c r="D42" s="7"/>
      <c r="E42" s="7"/>
      <c r="F42" s="7"/>
      <c r="G42" s="7"/>
      <c r="H42" s="7"/>
      <c r="I42" s="7"/>
      <c r="J42" s="7"/>
      <c r="K42" s="8"/>
    </row>
    <row r="43" spans="1:11">
      <c r="A43" s="7"/>
      <c r="B43" s="7"/>
      <c r="F43" s="7"/>
      <c r="G43" s="7"/>
      <c r="H43" s="7"/>
      <c r="I43" s="7"/>
      <c r="J43" s="7"/>
      <c r="K43" s="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"/>
  <sheetViews>
    <sheetView topLeftCell="B25" workbookViewId="0">
      <selection activeCell="V58" sqref="V58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35</v>
      </c>
      <c r="J1" t="s">
        <v>36</v>
      </c>
      <c r="M1" t="s">
        <v>38</v>
      </c>
      <c r="R1" t="s">
        <v>19</v>
      </c>
    </row>
    <row r="2" spans="1:27" ht="17.25" thickBot="1">
      <c r="B2" s="2" t="s">
        <v>18</v>
      </c>
      <c r="C2" s="2">
        <v>1</v>
      </c>
      <c r="D2" s="2">
        <v>2</v>
      </c>
      <c r="E2" s="2">
        <v>3</v>
      </c>
      <c r="G2" s="2" t="s">
        <v>39</v>
      </c>
      <c r="H2" s="2" t="s">
        <v>40</v>
      </c>
      <c r="I2" s="2" t="s">
        <v>41</v>
      </c>
      <c r="J2" s="2" t="s">
        <v>39</v>
      </c>
      <c r="K2" s="2" t="s">
        <v>40</v>
      </c>
      <c r="L2" s="2" t="s">
        <v>41</v>
      </c>
      <c r="M2" s="2" t="s">
        <v>39</v>
      </c>
      <c r="N2" s="2" t="s">
        <v>40</v>
      </c>
      <c r="O2" s="2" t="s">
        <v>41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</row>
    <row r="3" spans="1:27">
      <c r="B3" s="4">
        <v>0</v>
      </c>
      <c r="C3" s="15">
        <v>0</v>
      </c>
      <c r="D3" s="13">
        <v>0</v>
      </c>
      <c r="E3" s="13">
        <v>0</v>
      </c>
      <c r="G3">
        <f>C29</f>
        <v>83</v>
      </c>
      <c r="H3">
        <f>D29</f>
        <v>90</v>
      </c>
      <c r="I3">
        <f>E29</f>
        <v>89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2</v>
      </c>
      <c r="T3">
        <v>79</v>
      </c>
      <c r="U3">
        <v>81</v>
      </c>
      <c r="V3">
        <f t="shared" ref="V3:V9" si="3">T3+U3</f>
        <v>160</v>
      </c>
      <c r="W3">
        <v>1</v>
      </c>
      <c r="X3">
        <v>2</v>
      </c>
      <c r="Y3">
        <f t="shared" ref="Y3:Y9" si="4">W3+X3</f>
        <v>3</v>
      </c>
      <c r="Z3">
        <f t="shared" ref="Z3" si="5">Y3*(T3+W3)/(V3+Y3)</f>
        <v>1.4723926380368098</v>
      </c>
      <c r="AA3">
        <f t="shared" ref="AA3" si="6">Y3*(U3+X3)/(V3+Y3)</f>
        <v>1.5276073619631902</v>
      </c>
    </row>
    <row r="4" spans="1:27">
      <c r="B4" s="4">
        <v>2</v>
      </c>
      <c r="C4" s="18">
        <v>2</v>
      </c>
      <c r="D4" s="16">
        <v>5</v>
      </c>
      <c r="E4" s="16">
        <v>5</v>
      </c>
      <c r="G4">
        <f t="shared" ref="G4:G28" si="7">G3-C4</f>
        <v>81</v>
      </c>
      <c r="H4">
        <f t="shared" ref="H4:H28" si="8">H3-D4</f>
        <v>85</v>
      </c>
      <c r="I4">
        <f t="shared" ref="I4:I28" si="9">I3-E4</f>
        <v>84</v>
      </c>
      <c r="J4">
        <f t="shared" si="0"/>
        <v>97.590361445783131</v>
      </c>
      <c r="K4">
        <f t="shared" si="1"/>
        <v>94.444444444444443</v>
      </c>
      <c r="L4">
        <f t="shared" si="2"/>
        <v>94.382022471910105</v>
      </c>
      <c r="M4">
        <f t="shared" ref="M4:M28" si="10">B4*C4</f>
        <v>4</v>
      </c>
      <c r="N4">
        <f t="shared" ref="N4:N28" si="11">B4*D4</f>
        <v>10</v>
      </c>
      <c r="O4">
        <f t="shared" ref="O4:O28" si="12">B4*E4</f>
        <v>10</v>
      </c>
      <c r="S4">
        <v>4</v>
      </c>
      <c r="T4">
        <v>73</v>
      </c>
      <c r="U4">
        <v>73</v>
      </c>
      <c r="V4">
        <f t="shared" si="3"/>
        <v>146</v>
      </c>
      <c r="W4">
        <v>6</v>
      </c>
      <c r="X4">
        <v>8</v>
      </c>
      <c r="Y4">
        <f t="shared" si="4"/>
        <v>14</v>
      </c>
      <c r="Z4">
        <f t="shared" ref="Z4:Z9" si="13">Y4*(T4+W4)/(V4+Y4)</f>
        <v>6.9124999999999996</v>
      </c>
      <c r="AA4">
        <f t="shared" ref="AA4:AA9" si="14">Y4*(U4+X4)/(V4+Y4)</f>
        <v>7.0875000000000004</v>
      </c>
    </row>
    <row r="5" spans="1:27">
      <c r="B5" s="4">
        <v>4</v>
      </c>
      <c r="C5" s="18">
        <v>8</v>
      </c>
      <c r="D5" s="16">
        <v>10</v>
      </c>
      <c r="E5" s="16">
        <v>14</v>
      </c>
      <c r="G5">
        <f t="shared" si="7"/>
        <v>73</v>
      </c>
      <c r="H5">
        <f t="shared" si="8"/>
        <v>75</v>
      </c>
      <c r="I5">
        <f t="shared" si="9"/>
        <v>70</v>
      </c>
      <c r="J5">
        <f t="shared" si="0"/>
        <v>87.951807228915655</v>
      </c>
      <c r="K5">
        <f t="shared" si="1"/>
        <v>83.333333333333343</v>
      </c>
      <c r="L5">
        <f t="shared" si="2"/>
        <v>78.651685393258433</v>
      </c>
      <c r="M5">
        <f t="shared" si="10"/>
        <v>32</v>
      </c>
      <c r="N5">
        <f t="shared" si="11"/>
        <v>40</v>
      </c>
      <c r="O5">
        <f t="shared" si="12"/>
        <v>56</v>
      </c>
      <c r="S5">
        <v>6</v>
      </c>
      <c r="T5">
        <v>55</v>
      </c>
      <c r="U5">
        <v>57</v>
      </c>
      <c r="V5">
        <f t="shared" si="3"/>
        <v>112</v>
      </c>
      <c r="W5">
        <v>18</v>
      </c>
      <c r="X5">
        <v>16</v>
      </c>
      <c r="Y5">
        <f t="shared" si="4"/>
        <v>34</v>
      </c>
      <c r="Z5">
        <f t="shared" si="13"/>
        <v>17</v>
      </c>
      <c r="AA5">
        <f t="shared" si="14"/>
        <v>17</v>
      </c>
    </row>
    <row r="6" spans="1:27">
      <c r="B6" s="4">
        <v>6</v>
      </c>
      <c r="C6" s="18">
        <v>16</v>
      </c>
      <c r="D6" s="16">
        <v>22</v>
      </c>
      <c r="E6" s="16">
        <v>20</v>
      </c>
      <c r="G6">
        <f t="shared" si="7"/>
        <v>57</v>
      </c>
      <c r="H6">
        <f t="shared" si="8"/>
        <v>53</v>
      </c>
      <c r="I6">
        <f t="shared" si="9"/>
        <v>50</v>
      </c>
      <c r="J6">
        <f t="shared" si="0"/>
        <v>68.674698795180717</v>
      </c>
      <c r="K6">
        <f t="shared" si="1"/>
        <v>58.888888888888893</v>
      </c>
      <c r="L6">
        <f t="shared" si="2"/>
        <v>56.17977528089888</v>
      </c>
      <c r="M6">
        <f t="shared" si="10"/>
        <v>96</v>
      </c>
      <c r="N6">
        <f t="shared" si="11"/>
        <v>132</v>
      </c>
      <c r="O6">
        <f t="shared" si="12"/>
        <v>120</v>
      </c>
      <c r="S6">
        <v>8</v>
      </c>
      <c r="T6">
        <v>20</v>
      </c>
      <c r="U6">
        <v>25</v>
      </c>
      <c r="V6">
        <f t="shared" si="3"/>
        <v>45</v>
      </c>
      <c r="W6">
        <v>35</v>
      </c>
      <c r="X6">
        <v>32</v>
      </c>
      <c r="Y6">
        <f t="shared" si="4"/>
        <v>67</v>
      </c>
      <c r="Z6">
        <f t="shared" si="13"/>
        <v>32.901785714285715</v>
      </c>
      <c r="AA6">
        <f t="shared" si="14"/>
        <v>34.098214285714285</v>
      </c>
    </row>
    <row r="7" spans="1:27">
      <c r="B7" s="4">
        <v>8</v>
      </c>
      <c r="C7" s="18">
        <v>32</v>
      </c>
      <c r="D7" s="16">
        <v>27</v>
      </c>
      <c r="E7" s="16">
        <v>30</v>
      </c>
      <c r="G7">
        <f t="shared" si="7"/>
        <v>25</v>
      </c>
      <c r="H7">
        <f t="shared" si="8"/>
        <v>26</v>
      </c>
      <c r="I7">
        <f t="shared" si="9"/>
        <v>20</v>
      </c>
      <c r="J7">
        <f t="shared" si="0"/>
        <v>30.120481927710845</v>
      </c>
      <c r="K7">
        <f t="shared" si="1"/>
        <v>28.888888888888886</v>
      </c>
      <c r="L7">
        <f t="shared" si="2"/>
        <v>22.471910112359549</v>
      </c>
      <c r="M7">
        <f t="shared" si="10"/>
        <v>256</v>
      </c>
      <c r="N7">
        <f t="shared" si="11"/>
        <v>216</v>
      </c>
      <c r="O7">
        <f t="shared" si="12"/>
        <v>240</v>
      </c>
      <c r="S7">
        <v>10</v>
      </c>
      <c r="T7">
        <v>9</v>
      </c>
      <c r="U7">
        <v>13</v>
      </c>
      <c r="V7">
        <f t="shared" si="3"/>
        <v>22</v>
      </c>
      <c r="W7">
        <v>11</v>
      </c>
      <c r="X7">
        <v>12</v>
      </c>
      <c r="Y7">
        <f t="shared" si="4"/>
        <v>23</v>
      </c>
      <c r="Z7">
        <f t="shared" si="13"/>
        <v>10.222222222222221</v>
      </c>
      <c r="AA7">
        <f t="shared" si="14"/>
        <v>12.777777777777779</v>
      </c>
    </row>
    <row r="8" spans="1:27">
      <c r="B8" s="4">
        <v>10</v>
      </c>
      <c r="C8" s="18">
        <v>12</v>
      </c>
      <c r="D8" s="16">
        <v>12</v>
      </c>
      <c r="E8" s="16">
        <v>13</v>
      </c>
      <c r="G8">
        <f t="shared" si="7"/>
        <v>13</v>
      </c>
      <c r="H8">
        <f t="shared" si="8"/>
        <v>14</v>
      </c>
      <c r="I8">
        <f t="shared" si="9"/>
        <v>7</v>
      </c>
      <c r="J8">
        <f t="shared" si="0"/>
        <v>15.66265060240964</v>
      </c>
      <c r="K8">
        <f t="shared" si="1"/>
        <v>15.555555555555555</v>
      </c>
      <c r="L8">
        <f t="shared" si="2"/>
        <v>7.8651685393258424</v>
      </c>
      <c r="M8">
        <f t="shared" si="10"/>
        <v>120</v>
      </c>
      <c r="N8">
        <f t="shared" si="11"/>
        <v>120</v>
      </c>
      <c r="O8">
        <f t="shared" si="12"/>
        <v>130</v>
      </c>
      <c r="S8">
        <v>12</v>
      </c>
      <c r="T8">
        <v>3</v>
      </c>
      <c r="U8">
        <v>6</v>
      </c>
      <c r="V8">
        <f t="shared" si="3"/>
        <v>9</v>
      </c>
      <c r="W8">
        <v>6</v>
      </c>
      <c r="X8">
        <v>7</v>
      </c>
      <c r="Y8">
        <f t="shared" si="4"/>
        <v>13</v>
      </c>
      <c r="Z8">
        <f t="shared" si="13"/>
        <v>5.3181818181818183</v>
      </c>
      <c r="AA8">
        <f t="shared" si="14"/>
        <v>7.6818181818181817</v>
      </c>
    </row>
    <row r="9" spans="1:27">
      <c r="B9" s="4">
        <v>12</v>
      </c>
      <c r="C9" s="18">
        <v>7</v>
      </c>
      <c r="D9" s="16">
        <v>8</v>
      </c>
      <c r="E9" s="16">
        <v>5</v>
      </c>
      <c r="G9">
        <f t="shared" si="7"/>
        <v>6</v>
      </c>
      <c r="H9">
        <f t="shared" si="8"/>
        <v>6</v>
      </c>
      <c r="I9">
        <f t="shared" si="9"/>
        <v>2</v>
      </c>
      <c r="J9">
        <f t="shared" si="0"/>
        <v>7.2289156626506017</v>
      </c>
      <c r="K9">
        <f t="shared" si="1"/>
        <v>6.666666666666667</v>
      </c>
      <c r="L9">
        <f t="shared" si="2"/>
        <v>2.2471910112359552</v>
      </c>
      <c r="M9">
        <f t="shared" si="10"/>
        <v>84</v>
      </c>
      <c r="N9">
        <f t="shared" si="11"/>
        <v>96</v>
      </c>
      <c r="O9">
        <f t="shared" si="12"/>
        <v>60</v>
      </c>
      <c r="S9">
        <v>14</v>
      </c>
      <c r="T9">
        <v>0</v>
      </c>
      <c r="U9">
        <v>2</v>
      </c>
      <c r="V9">
        <f t="shared" si="3"/>
        <v>2</v>
      </c>
      <c r="W9">
        <v>3</v>
      </c>
      <c r="X9">
        <v>4</v>
      </c>
      <c r="Y9">
        <f t="shared" si="4"/>
        <v>7</v>
      </c>
      <c r="Z9">
        <f t="shared" si="13"/>
        <v>2.3333333333333335</v>
      </c>
      <c r="AA9">
        <f t="shared" si="14"/>
        <v>4.666666666666667</v>
      </c>
    </row>
    <row r="10" spans="1:27">
      <c r="B10" s="4">
        <v>14</v>
      </c>
      <c r="C10" s="18">
        <v>4</v>
      </c>
      <c r="D10" s="16">
        <v>3</v>
      </c>
      <c r="E10" s="16">
        <v>2</v>
      </c>
      <c r="G10">
        <f t="shared" si="7"/>
        <v>2</v>
      </c>
      <c r="H10">
        <f t="shared" si="8"/>
        <v>3</v>
      </c>
      <c r="I10">
        <f t="shared" si="9"/>
        <v>0</v>
      </c>
      <c r="J10">
        <f t="shared" si="0"/>
        <v>2.4096385542168677</v>
      </c>
      <c r="K10">
        <f t="shared" si="1"/>
        <v>3.3333333333333335</v>
      </c>
      <c r="L10">
        <f t="shared" si="2"/>
        <v>0</v>
      </c>
      <c r="M10">
        <f t="shared" si="10"/>
        <v>56</v>
      </c>
      <c r="N10">
        <f t="shared" si="11"/>
        <v>42</v>
      </c>
      <c r="O10">
        <f t="shared" si="12"/>
        <v>28</v>
      </c>
    </row>
    <row r="11" spans="1:27">
      <c r="B11" s="4">
        <v>16</v>
      </c>
      <c r="C11" s="18">
        <v>2</v>
      </c>
      <c r="D11" s="16">
        <v>2</v>
      </c>
      <c r="E11" s="16">
        <v>0</v>
      </c>
      <c r="G11">
        <f t="shared" si="7"/>
        <v>0</v>
      </c>
      <c r="H11">
        <f t="shared" si="8"/>
        <v>1</v>
      </c>
      <c r="I11">
        <f t="shared" si="9"/>
        <v>0</v>
      </c>
      <c r="J11">
        <f t="shared" si="0"/>
        <v>0</v>
      </c>
      <c r="K11">
        <f t="shared" si="1"/>
        <v>1.1111111111111112</v>
      </c>
      <c r="L11">
        <f t="shared" si="2"/>
        <v>0</v>
      </c>
      <c r="M11">
        <f t="shared" si="10"/>
        <v>32</v>
      </c>
      <c r="N11">
        <f t="shared" si="11"/>
        <v>32</v>
      </c>
      <c r="O11">
        <f t="shared" si="12"/>
        <v>0</v>
      </c>
    </row>
    <row r="12" spans="1:27">
      <c r="B12" s="4">
        <v>18</v>
      </c>
      <c r="C12" s="18">
        <v>0</v>
      </c>
      <c r="D12" s="16">
        <v>1</v>
      </c>
      <c r="E12" s="16">
        <v>0</v>
      </c>
      <c r="G12">
        <f t="shared" si="7"/>
        <v>0</v>
      </c>
      <c r="H12">
        <f t="shared" si="8"/>
        <v>0</v>
      </c>
      <c r="I12">
        <f t="shared" si="9"/>
        <v>0</v>
      </c>
      <c r="J12">
        <f t="shared" si="0"/>
        <v>0</v>
      </c>
      <c r="K12">
        <f t="shared" si="1"/>
        <v>0</v>
      </c>
      <c r="L12">
        <f t="shared" si="2"/>
        <v>0</v>
      </c>
      <c r="M12">
        <f t="shared" si="10"/>
        <v>0</v>
      </c>
      <c r="N12">
        <f t="shared" si="11"/>
        <v>18</v>
      </c>
      <c r="O12">
        <f t="shared" si="12"/>
        <v>0</v>
      </c>
      <c r="S12" t="s">
        <v>29</v>
      </c>
      <c r="W12">
        <f>SUM(W4:W11)</f>
        <v>79</v>
      </c>
      <c r="X12">
        <f>SUM(X4:X11)</f>
        <v>79</v>
      </c>
      <c r="Z12">
        <f>SUM(Z4:Z11)</f>
        <v>74.688023088023087</v>
      </c>
      <c r="AA12">
        <f>SUM(AA4:AA11)</f>
        <v>83.311976911976913</v>
      </c>
    </row>
    <row r="13" spans="1:27">
      <c r="B13" s="4">
        <v>20</v>
      </c>
      <c r="C13" s="18">
        <v>0</v>
      </c>
      <c r="D13" s="16">
        <v>0</v>
      </c>
      <c r="E13" s="5">
        <v>0</v>
      </c>
      <c r="G13">
        <f t="shared" si="7"/>
        <v>0</v>
      </c>
      <c r="H13">
        <f t="shared" si="8"/>
        <v>0</v>
      </c>
      <c r="I13">
        <f t="shared" si="9"/>
        <v>0</v>
      </c>
      <c r="J13">
        <f t="shared" si="0"/>
        <v>0</v>
      </c>
      <c r="K13">
        <f t="shared" si="1"/>
        <v>0</v>
      </c>
      <c r="L13">
        <f t="shared" si="2"/>
        <v>0</v>
      </c>
      <c r="M13">
        <f t="shared" si="10"/>
        <v>0</v>
      </c>
      <c r="N13">
        <f t="shared" si="11"/>
        <v>0</v>
      </c>
      <c r="O13">
        <f t="shared" si="12"/>
        <v>0</v>
      </c>
    </row>
    <row r="14" spans="1:27">
      <c r="B14" s="4">
        <v>22</v>
      </c>
      <c r="C14" s="18">
        <v>0</v>
      </c>
      <c r="D14" s="4">
        <v>0</v>
      </c>
      <c r="E14" s="5">
        <v>0</v>
      </c>
      <c r="G14">
        <f t="shared" si="7"/>
        <v>0</v>
      </c>
      <c r="H14">
        <f t="shared" si="8"/>
        <v>0</v>
      </c>
      <c r="I14">
        <f t="shared" si="9"/>
        <v>0</v>
      </c>
      <c r="J14">
        <f t="shared" si="0"/>
        <v>0</v>
      </c>
      <c r="K14">
        <f t="shared" si="1"/>
        <v>0</v>
      </c>
      <c r="L14">
        <f t="shared" si="2"/>
        <v>0</v>
      </c>
      <c r="M14">
        <f t="shared" si="10"/>
        <v>0</v>
      </c>
      <c r="N14">
        <f t="shared" si="11"/>
        <v>0</v>
      </c>
      <c r="O14">
        <f t="shared" si="12"/>
        <v>0</v>
      </c>
      <c r="T14" t="s">
        <v>30</v>
      </c>
      <c r="U14">
        <f>(W12-Z12)^2/Z12+(X12-AA12)^2/AA12</f>
        <v>0.4721190627571818</v>
      </c>
    </row>
    <row r="15" spans="1:27">
      <c r="B15" s="4">
        <v>24</v>
      </c>
      <c r="C15" s="18">
        <v>0</v>
      </c>
      <c r="D15" s="4">
        <v>0</v>
      </c>
      <c r="E15" s="5">
        <v>0</v>
      </c>
      <c r="G15">
        <f t="shared" si="7"/>
        <v>0</v>
      </c>
      <c r="H15">
        <f t="shared" si="8"/>
        <v>0</v>
      </c>
      <c r="I15">
        <f t="shared" si="9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10"/>
        <v>0</v>
      </c>
      <c r="N15">
        <f t="shared" si="11"/>
        <v>0</v>
      </c>
      <c r="O15">
        <f t="shared" si="12"/>
        <v>0</v>
      </c>
      <c r="T15" t="s">
        <v>31</v>
      </c>
      <c r="U15">
        <f>CHIDIST(U14,1)</f>
        <v>0.49201391254396609</v>
      </c>
    </row>
    <row r="16" spans="1:27">
      <c r="B16" s="4">
        <v>26</v>
      </c>
      <c r="C16" s="18">
        <v>0</v>
      </c>
      <c r="D16" s="4">
        <v>0</v>
      </c>
      <c r="E16" s="5">
        <v>0</v>
      </c>
      <c r="G16">
        <f t="shared" si="7"/>
        <v>0</v>
      </c>
      <c r="H16">
        <f t="shared" si="8"/>
        <v>0</v>
      </c>
      <c r="I16">
        <f t="shared" si="9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10"/>
        <v>0</v>
      </c>
      <c r="N16">
        <f t="shared" si="11"/>
        <v>0</v>
      </c>
      <c r="O16">
        <f t="shared" si="12"/>
        <v>0</v>
      </c>
    </row>
    <row r="17" spans="1:27">
      <c r="B17" s="4">
        <v>28</v>
      </c>
      <c r="C17" s="18">
        <v>0</v>
      </c>
      <c r="D17" s="4">
        <v>0</v>
      </c>
      <c r="E17" s="5">
        <v>0</v>
      </c>
      <c r="G17">
        <f t="shared" si="7"/>
        <v>0</v>
      </c>
      <c r="H17">
        <f t="shared" si="8"/>
        <v>0</v>
      </c>
      <c r="I17">
        <f t="shared" si="9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0"/>
        <v>0</v>
      </c>
      <c r="N17">
        <f t="shared" si="11"/>
        <v>0</v>
      </c>
      <c r="O17">
        <f t="shared" si="12"/>
        <v>0</v>
      </c>
    </row>
    <row r="18" spans="1:27">
      <c r="B18" s="4">
        <v>30</v>
      </c>
      <c r="C18" s="18">
        <v>0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0</v>
      </c>
      <c r="O18">
        <f t="shared" si="12"/>
        <v>0</v>
      </c>
      <c r="R18" t="s">
        <v>19</v>
      </c>
    </row>
    <row r="19" spans="1:27">
      <c r="B19" s="4">
        <v>32</v>
      </c>
      <c r="C19" s="18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  <c r="S19" t="s">
        <v>20</v>
      </c>
      <c r="T19" t="s">
        <v>21</v>
      </c>
      <c r="U19" t="s">
        <v>22</v>
      </c>
      <c r="V19" t="s">
        <v>23</v>
      </c>
      <c r="W19" t="s">
        <v>24</v>
      </c>
      <c r="X19" t="s">
        <v>25</v>
      </c>
      <c r="Y19" t="s">
        <v>26</v>
      </c>
      <c r="Z19" t="s">
        <v>27</v>
      </c>
      <c r="AA19" t="s">
        <v>28</v>
      </c>
    </row>
    <row r="20" spans="1:27">
      <c r="B20" s="20">
        <v>34</v>
      </c>
      <c r="C20" s="18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  <c r="S20">
        <v>2</v>
      </c>
      <c r="T20">
        <v>82</v>
      </c>
      <c r="U20">
        <v>85</v>
      </c>
      <c r="V20">
        <f t="shared" ref="V20:V26" si="15">T20+U20</f>
        <v>167</v>
      </c>
      <c r="W20">
        <v>4</v>
      </c>
      <c r="X20">
        <v>5</v>
      </c>
      <c r="Y20">
        <f t="shared" ref="Y20:Y26" si="16">W20+X20</f>
        <v>9</v>
      </c>
      <c r="Z20">
        <f t="shared" ref="Z20:Z26" si="17">Y20*(T20+W20)/(V20+Y20)</f>
        <v>4.3977272727272725</v>
      </c>
      <c r="AA20">
        <f t="shared" ref="AA20:AA26" si="18">Y20*(U20+X20)/(V20+Y20)</f>
        <v>4.6022727272727275</v>
      </c>
    </row>
    <row r="21" spans="1:27">
      <c r="B21" s="20">
        <v>36</v>
      </c>
      <c r="C21" s="18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>
        <v>4</v>
      </c>
      <c r="T21">
        <v>71</v>
      </c>
      <c r="U21">
        <v>75</v>
      </c>
      <c r="V21">
        <f t="shared" si="15"/>
        <v>146</v>
      </c>
      <c r="W21">
        <v>11</v>
      </c>
      <c r="X21">
        <v>10</v>
      </c>
      <c r="Y21">
        <f t="shared" si="16"/>
        <v>21</v>
      </c>
      <c r="Z21">
        <f t="shared" si="17"/>
        <v>10.311377245508982</v>
      </c>
      <c r="AA21">
        <f t="shared" si="18"/>
        <v>10.688622754491018</v>
      </c>
    </row>
    <row r="22" spans="1:27">
      <c r="B22" s="20">
        <v>38</v>
      </c>
      <c r="C22" s="18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  <c r="S22">
        <v>6</v>
      </c>
      <c r="T22">
        <v>50</v>
      </c>
      <c r="U22">
        <v>53</v>
      </c>
      <c r="V22">
        <f t="shared" si="15"/>
        <v>103</v>
      </c>
      <c r="W22">
        <v>21</v>
      </c>
      <c r="X22">
        <v>22</v>
      </c>
      <c r="Y22">
        <f t="shared" si="16"/>
        <v>43</v>
      </c>
      <c r="Z22">
        <f t="shared" si="17"/>
        <v>20.910958904109588</v>
      </c>
      <c r="AA22">
        <f t="shared" si="18"/>
        <v>22.089041095890412</v>
      </c>
    </row>
    <row r="23" spans="1:27">
      <c r="B23" s="20">
        <v>40</v>
      </c>
      <c r="C23" s="18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S23">
        <v>8</v>
      </c>
      <c r="T23">
        <v>24</v>
      </c>
      <c r="U23">
        <v>26</v>
      </c>
      <c r="V23">
        <f t="shared" si="15"/>
        <v>50</v>
      </c>
      <c r="W23">
        <v>26</v>
      </c>
      <c r="X23">
        <v>27</v>
      </c>
      <c r="Y23">
        <f t="shared" si="16"/>
        <v>53</v>
      </c>
      <c r="Z23">
        <f t="shared" si="17"/>
        <v>25.728155339805824</v>
      </c>
      <c r="AA23">
        <f t="shared" si="18"/>
        <v>27.271844660194176</v>
      </c>
    </row>
    <row r="24" spans="1:27">
      <c r="B24" s="20">
        <v>42</v>
      </c>
      <c r="C24" s="18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S24">
        <v>10</v>
      </c>
      <c r="T24">
        <v>13</v>
      </c>
      <c r="U24">
        <v>14</v>
      </c>
      <c r="V24">
        <f t="shared" si="15"/>
        <v>27</v>
      </c>
      <c r="W24">
        <v>11</v>
      </c>
      <c r="X24">
        <v>12</v>
      </c>
      <c r="Y24">
        <f t="shared" si="16"/>
        <v>23</v>
      </c>
      <c r="Z24">
        <f t="shared" si="17"/>
        <v>11.04</v>
      </c>
      <c r="AA24">
        <f t="shared" si="18"/>
        <v>11.96</v>
      </c>
    </row>
    <row r="25" spans="1:27">
      <c r="B25" s="20">
        <v>44</v>
      </c>
      <c r="C25" s="18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  <c r="S25">
        <v>12</v>
      </c>
      <c r="T25">
        <v>6</v>
      </c>
      <c r="U25">
        <v>6</v>
      </c>
      <c r="V25">
        <f t="shared" si="15"/>
        <v>12</v>
      </c>
      <c r="W25">
        <v>7</v>
      </c>
      <c r="X25">
        <v>8</v>
      </c>
      <c r="Y25">
        <f t="shared" si="16"/>
        <v>15</v>
      </c>
      <c r="Z25">
        <f t="shared" si="17"/>
        <v>7.2222222222222223</v>
      </c>
      <c r="AA25">
        <f t="shared" si="18"/>
        <v>7.7777777777777777</v>
      </c>
    </row>
    <row r="26" spans="1:27">
      <c r="B26" s="20">
        <v>46</v>
      </c>
      <c r="C26" s="18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  <c r="S26">
        <v>14</v>
      </c>
      <c r="T26">
        <v>2</v>
      </c>
      <c r="U26">
        <v>3</v>
      </c>
      <c r="V26">
        <f t="shared" si="15"/>
        <v>5</v>
      </c>
      <c r="W26">
        <v>4</v>
      </c>
      <c r="X26">
        <v>3</v>
      </c>
      <c r="Y26">
        <f t="shared" si="16"/>
        <v>7</v>
      </c>
      <c r="Z26">
        <f t="shared" si="17"/>
        <v>3.5</v>
      </c>
      <c r="AA26">
        <f t="shared" si="18"/>
        <v>3.5</v>
      </c>
    </row>
    <row r="27" spans="1:27">
      <c r="B27" s="20">
        <v>48</v>
      </c>
      <c r="C27" s="18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</row>
    <row r="28" spans="1:27">
      <c r="B28" s="20">
        <v>50</v>
      </c>
      <c r="C28" s="18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</row>
    <row r="29" spans="1:27">
      <c r="A29" s="3"/>
      <c r="B29" s="4"/>
      <c r="C29" s="7">
        <f>SUM(C3:C28)</f>
        <v>83</v>
      </c>
      <c r="D29" s="7">
        <f>SUM(D3:D28)</f>
        <v>90</v>
      </c>
      <c r="E29" s="7">
        <f>SUM(E3:E28)</f>
        <v>89</v>
      </c>
      <c r="F29" s="4"/>
      <c r="G29" s="2"/>
      <c r="H29" s="2"/>
      <c r="I29" s="2"/>
      <c r="J29" s="2"/>
      <c r="K29" s="6"/>
      <c r="M29">
        <f>SUM(M3:M28)/C29</f>
        <v>8.19277108433735</v>
      </c>
      <c r="N29">
        <f t="shared" ref="N29:O29" si="19">SUM(N3:N28)/D29</f>
        <v>7.8444444444444441</v>
      </c>
      <c r="O29">
        <f t="shared" si="19"/>
        <v>7.2359550561797752</v>
      </c>
      <c r="S29" t="s">
        <v>29</v>
      </c>
      <c r="W29">
        <f>SUM(W21:W28)</f>
        <v>80</v>
      </c>
      <c r="X29">
        <f>SUM(X21:X28)</f>
        <v>82</v>
      </c>
      <c r="Z29">
        <f>SUM(Z21:Z28)</f>
        <v>78.712713711646614</v>
      </c>
      <c r="AA29">
        <f>SUM(AA21:AA28)</f>
        <v>83.287286288353386</v>
      </c>
    </row>
    <row r="30" spans="1:27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M30">
        <f>STDEV(C3:C28)/C29^0.5</f>
        <v>0.79031439878961984</v>
      </c>
      <c r="N30">
        <f t="shared" ref="N30:O30" si="20">STDEV(D3:D28)/D29^0.5</f>
        <v>0.74489717066974759</v>
      </c>
      <c r="O30">
        <f t="shared" si="20"/>
        <v>0.79728363380910094</v>
      </c>
    </row>
    <row r="31" spans="1:27">
      <c r="T31" t="s">
        <v>30</v>
      </c>
      <c r="U31">
        <f>(W29-Z29)^2/Z29+(X29-AA29)^2/AA29</f>
        <v>4.0948849459466696E-2</v>
      </c>
    </row>
    <row r="32" spans="1:27">
      <c r="T32" t="s">
        <v>31</v>
      </c>
      <c r="U32">
        <f>CHIDIST(U31,1)</f>
        <v>0.83963668779400757</v>
      </c>
    </row>
    <row r="35" spans="19:28">
      <c r="S35" t="s">
        <v>19</v>
      </c>
    </row>
    <row r="36" spans="19:28">
      <c r="T36" t="s">
        <v>20</v>
      </c>
      <c r="U36" t="s">
        <v>21</v>
      </c>
      <c r="V36" t="s">
        <v>22</v>
      </c>
      <c r="W36" t="s">
        <v>23</v>
      </c>
      <c r="X36" t="s">
        <v>24</v>
      </c>
      <c r="Y36" t="s">
        <v>25</v>
      </c>
      <c r="Z36" t="s">
        <v>26</v>
      </c>
      <c r="AA36" t="s">
        <v>27</v>
      </c>
      <c r="AB36" t="s">
        <v>28</v>
      </c>
    </row>
    <row r="37" spans="19:28">
      <c r="T37">
        <v>2</v>
      </c>
      <c r="U37">
        <v>85</v>
      </c>
      <c r="V37">
        <v>84</v>
      </c>
      <c r="W37">
        <f t="shared" ref="W37:W43" si="21">U37+V37</f>
        <v>169</v>
      </c>
      <c r="X37">
        <v>6</v>
      </c>
      <c r="Y37">
        <v>5</v>
      </c>
      <c r="Z37">
        <f t="shared" ref="Z37:Z43" si="22">X37+Y37</f>
        <v>11</v>
      </c>
      <c r="AA37">
        <f t="shared" ref="AA37:AA43" si="23">Z37*(U37+X37)/(W37+Z37)</f>
        <v>5.5611111111111109</v>
      </c>
      <c r="AB37">
        <f t="shared" ref="AB37:AB43" si="24">Z37*(V37+Y37)/(W37+Z37)</f>
        <v>5.4388888888888891</v>
      </c>
    </row>
    <row r="38" spans="19:28">
      <c r="T38">
        <v>4</v>
      </c>
      <c r="U38">
        <v>69</v>
      </c>
      <c r="V38">
        <v>70</v>
      </c>
      <c r="W38">
        <f t="shared" si="21"/>
        <v>139</v>
      </c>
      <c r="X38">
        <v>16</v>
      </c>
      <c r="Y38">
        <v>14</v>
      </c>
      <c r="Z38">
        <f t="shared" si="22"/>
        <v>30</v>
      </c>
      <c r="AA38">
        <f t="shared" si="23"/>
        <v>15.088757396449704</v>
      </c>
      <c r="AB38">
        <f t="shared" si="24"/>
        <v>14.911242603550296</v>
      </c>
    </row>
    <row r="39" spans="19:28">
      <c r="T39">
        <v>6</v>
      </c>
      <c r="U39">
        <v>48</v>
      </c>
      <c r="V39">
        <v>50</v>
      </c>
      <c r="W39">
        <f t="shared" si="21"/>
        <v>98</v>
      </c>
      <c r="X39">
        <v>21</v>
      </c>
      <c r="Y39">
        <v>20</v>
      </c>
      <c r="Z39">
        <f t="shared" si="22"/>
        <v>41</v>
      </c>
      <c r="AA39">
        <f t="shared" si="23"/>
        <v>20.352517985611509</v>
      </c>
      <c r="AB39">
        <f t="shared" si="24"/>
        <v>20.647482014388491</v>
      </c>
    </row>
    <row r="40" spans="19:28">
      <c r="T40">
        <v>8</v>
      </c>
      <c r="U40">
        <v>20</v>
      </c>
      <c r="V40">
        <v>20</v>
      </c>
      <c r="W40">
        <f t="shared" si="21"/>
        <v>40</v>
      </c>
      <c r="X40">
        <v>28</v>
      </c>
      <c r="Y40">
        <v>30</v>
      </c>
      <c r="Z40">
        <f t="shared" si="22"/>
        <v>58</v>
      </c>
      <c r="AA40">
        <f t="shared" si="23"/>
        <v>28.408163265306122</v>
      </c>
      <c r="AB40">
        <f t="shared" si="24"/>
        <v>29.591836734693878</v>
      </c>
    </row>
    <row r="41" spans="19:28">
      <c r="T41">
        <v>10</v>
      </c>
      <c r="U41">
        <v>8</v>
      </c>
      <c r="V41">
        <v>7</v>
      </c>
      <c r="W41">
        <f t="shared" si="21"/>
        <v>15</v>
      </c>
      <c r="X41">
        <v>12</v>
      </c>
      <c r="Y41">
        <v>13</v>
      </c>
      <c r="Z41">
        <f t="shared" si="22"/>
        <v>25</v>
      </c>
      <c r="AA41">
        <f t="shared" si="23"/>
        <v>12.5</v>
      </c>
      <c r="AB41">
        <f t="shared" si="24"/>
        <v>12.5</v>
      </c>
    </row>
    <row r="42" spans="19:28">
      <c r="T42">
        <v>12</v>
      </c>
      <c r="U42">
        <v>4</v>
      </c>
      <c r="V42">
        <v>2</v>
      </c>
      <c r="W42">
        <f t="shared" si="21"/>
        <v>6</v>
      </c>
      <c r="X42">
        <v>4</v>
      </c>
      <c r="Y42">
        <v>5</v>
      </c>
      <c r="Z42">
        <f t="shared" si="22"/>
        <v>9</v>
      </c>
      <c r="AA42">
        <f t="shared" si="23"/>
        <v>4.8</v>
      </c>
      <c r="AB42">
        <f t="shared" si="24"/>
        <v>4.2</v>
      </c>
    </row>
    <row r="43" spans="19:28">
      <c r="T43">
        <v>14</v>
      </c>
      <c r="U43">
        <v>1</v>
      </c>
      <c r="V43">
        <v>0</v>
      </c>
      <c r="W43">
        <f t="shared" si="21"/>
        <v>1</v>
      </c>
      <c r="X43">
        <v>3</v>
      </c>
      <c r="Y43">
        <v>2</v>
      </c>
      <c r="Z43">
        <f t="shared" si="22"/>
        <v>5</v>
      </c>
      <c r="AA43">
        <f t="shared" si="23"/>
        <v>3.3333333333333335</v>
      </c>
      <c r="AB43">
        <f t="shared" si="24"/>
        <v>1.6666666666666667</v>
      </c>
    </row>
    <row r="55" spans="20:28">
      <c r="T55" t="s">
        <v>29</v>
      </c>
      <c r="X55">
        <f>SUM(X38:X47)</f>
        <v>84</v>
      </c>
      <c r="Y55">
        <f>SUM(Y38:Y45)</f>
        <v>84</v>
      </c>
      <c r="AA55">
        <f>SUM(AA38:AA45)</f>
        <v>84.482771980700662</v>
      </c>
      <c r="AB55">
        <f>SUM(AB38:AB45)</f>
        <v>83.517228019299338</v>
      </c>
    </row>
    <row r="57" spans="20:28">
      <c r="U57" t="s">
        <v>30</v>
      </c>
      <c r="V57">
        <f>(X55-AA55)^2/AA55+(Y55-AB55)^2/AB55</f>
        <v>5.549440099206748E-3</v>
      </c>
    </row>
    <row r="58" spans="20:28">
      <c r="U58" t="s">
        <v>31</v>
      </c>
      <c r="V58">
        <f>CHIDIST(V57,1)</f>
        <v>0.94061686627023477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Summary</vt:lpstr>
      <vt:lpstr>Sheet1</vt:lpstr>
      <vt:lpstr>Sheet2</vt:lpstr>
      <vt:lpstr>Data analysis</vt:lpstr>
      <vt:lpstr>Vehicle</vt:lpstr>
      <vt:lpstr>siTDH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</dc:creator>
  <cp:lastModifiedBy>amore</cp:lastModifiedBy>
  <dcterms:created xsi:type="dcterms:W3CDTF">2021-06-15T04:59:01Z</dcterms:created>
  <dcterms:modified xsi:type="dcterms:W3CDTF">2022-04-19T03:02:28Z</dcterms:modified>
</cp:coreProperties>
</file>